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Danielle\Desktop\ORÇAMENTO\ORÇAMENTOS\Orçamentos 2026\Planilhas Proponente\SANTA EFIGENIA Carol\Orçamento\"/>
    </mc:Choice>
  </mc:AlternateContent>
  <xr:revisionPtr revIDLastSave="0" documentId="13_ncr:1_{A4969B33-F10C-46FE-ABBD-512176A5860F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PLANILHA" sheetId="1" r:id="rId1"/>
    <sheet name="Comp. BDI" sheetId="10" r:id="rId2"/>
    <sheet name="Cronograma Proponente" sheetId="5" r:id="rId3"/>
    <sheet name="Curva ABC" sheetId="12" r:id="rId4"/>
  </sheets>
  <externalReferences>
    <externalReference r:id="rId5"/>
    <externalReference r:id="rId6"/>
    <externalReference r:id="rId7"/>
  </externalReferences>
  <definedNames>
    <definedName name="___xlnm_Database" localSheetId="2">NA()</definedName>
    <definedName name="___xlnm_Print_Area" localSheetId="2">'Cronograma Proponente'!$A$1:$H$42</definedName>
    <definedName name="___xlnm_Print_Titles" localSheetId="2">'Cronograma Proponente'!$4:$5</definedName>
    <definedName name="__xlfn_CONCAT">#REF!</definedName>
    <definedName name="_xlnm._FilterDatabase" localSheetId="3" hidden="1">'Curva ABC'!#REF!</definedName>
    <definedName name="_xlnm._FilterDatabase" localSheetId="0" hidden="1">PLANILHA!$A$8:$K$61</definedName>
    <definedName name="ACOMPANHAMENTO" hidden="1">[1]MENU!$J$4</definedName>
    <definedName name="_xlnm.Print_Area" localSheetId="1">'Comp. BDI'!$A$1:$B$51</definedName>
    <definedName name="_xlnm.Print_Area" localSheetId="2">'Cronograma Proponente'!$A$1:$H$42</definedName>
    <definedName name="_xlnm.Print_Area" localSheetId="3">'Curva ABC'!$A$1:$K$84</definedName>
    <definedName name="_xlnm.Print_Area" localSheetId="0">PLANILHA!$A$1:$I$119</definedName>
    <definedName name="DESONERACAO" localSheetId="2">IF(OR('Cronograma Proponente'!Import_Desoneracao="DESONERADO",'Cronograma Proponente'!Import_Desoneracao="SIM"),"SIM","NÃO")</definedName>
    <definedName name="DESONERACAO">IF(OR(Import_Desoneracao="DESONERADO",Import_Desoneracao="SIM"),"SIM","NÃO")</definedName>
    <definedName name="Excel_BuiltIn_Print_Area_2" localSheetId="2">NA()</definedName>
    <definedName name="Excel_BuiltIn_Print_Titles_2" localSheetId="2">NA()</definedName>
    <definedName name="Excel_BuiltIn_Print_Titles_2_1" localSheetId="2">NA()</definedName>
    <definedName name="Excel_BuiltIn_Print_Titles_3" localSheetId="2">NA()</definedName>
    <definedName name="Import.TipoArredondamento" hidden="1">[1]DADOS!$C$31</definedName>
    <definedName name="Import_Desoneracao" localSheetId="2">#N/A</definedName>
    <definedName name="Import_Desoneracao">#REF!</definedName>
    <definedName name="ITEM05" localSheetId="3">'[2]Planilha Referencial'!#REF!</definedName>
    <definedName name="ITEM05" localSheetId="0">'[2]Planilha Referencial'!#REF!</definedName>
    <definedName name="ITEM05">'[2]Planilha Referencial'!#REF!</definedName>
    <definedName name="ITEM06" localSheetId="3">'[2]Planilha Referencial'!#REF!</definedName>
    <definedName name="ITEM06" localSheetId="0">'[2]Planilha Referencial'!#REF!</definedName>
    <definedName name="ITEM06">'[2]Planilha Referencial'!#REF!</definedName>
    <definedName name="ITEM07" localSheetId="3">'[2]Planilha Referencial'!#REF!</definedName>
    <definedName name="ITEM07" localSheetId="0">'[2]Planilha Referencial'!#REF!</definedName>
    <definedName name="ITEM07">'[2]Planilha Referencial'!#REF!</definedName>
    <definedName name="ITEM08" localSheetId="3">'[2]Planilha Referencial'!#REF!</definedName>
    <definedName name="ITEM08" localSheetId="0">'[2]Planilha Referencial'!#REF!</definedName>
    <definedName name="ITEM08">'[2]Planilha Referencial'!#REF!</definedName>
    <definedName name="ITEM09" localSheetId="3">'[2]Planilha Referencial'!#REF!</definedName>
    <definedName name="ITEM09" localSheetId="0">'[2]Planilha Referencial'!#REF!</definedName>
    <definedName name="ITEM09">'[2]Planilha Referencial'!#REF!</definedName>
    <definedName name="ITEM10" localSheetId="3">'[2]Planilha Referencial'!#REF!</definedName>
    <definedName name="ITEM10" localSheetId="0">'[2]Planilha Referencial'!#REF!</definedName>
    <definedName name="ITEM10">'[2]Planilha Referencial'!#REF!</definedName>
    <definedName name="ITEM11" localSheetId="3">'[2]Planilha Referencial'!#REF!</definedName>
    <definedName name="ITEM11" localSheetId="0">'[2]Planilha Referencial'!#REF!</definedName>
    <definedName name="ITEM11">'[2]Planilha Referencial'!#REF!</definedName>
    <definedName name="ORÇAMENTO.BancoRef" hidden="1">'[3]Planilha Referencial'!#REF!</definedName>
    <definedName name="ORÇAMENTO.CustoUnitario" localSheetId="3" hidden="1">ROUND('Curva ABC'!$K1,15-13*'Curva ABC'!$V$9)</definedName>
    <definedName name="ORÇAMENTO.CustoUnitario" hidden="1">ROUND(PLANILHA!$L1,15-13*PLANILHA!$W$8)</definedName>
    <definedName name="ORÇAMENTO.PrecoUnitarioLicitado" localSheetId="3" hidden="1">'Curva ABC'!$AB1</definedName>
    <definedName name="ORÇAMENTO.PrecoUnitarioLicitado" hidden="1">PLANILHA!$AC1</definedName>
    <definedName name="ORÇAMENTO_BancoRef">"planilha!#ref!"</definedName>
    <definedName name="REFERENCIA.Descricao" hidden="1">IF(ISNUMBER('[3]Planilha Referencial'!$AF1),OFFSET(INDIRECT(ORÇAMENTO.BancoRef),'[3]Planilha Referencial'!$AF1-1,3,1),'[3]Planilha Referencial'!$AF1)</definedName>
    <definedName name="REFERENCIA_Descricao">IF(ISNUMBER('[3]Planilha Referencial'!$AC1),OFFSET(INDIRECT(ORÇAMENTO_BancoRef),'[3]Planilha Referencial'!$AC1-1,3,1),'[3]Planilha Referencial'!$AC1)</definedName>
    <definedName name="REFERENCIA_Unidade" localSheetId="2">IF(ISNUMBER('[3]Planilha Referencial'!$AC1),OFFSET(INDIRECT(ORÇAMENTO_BancoRef),'[3]Planilha Referencial'!$AC1-1,4,1),"-")</definedName>
    <definedName name="REFERENCIA_Unidade">NA()</definedName>
    <definedName name="SomaAgrup" localSheetId="2" hidden="1">SUMIF(OFFSET(#REF!,1,0,#REF!),"S",OFFSET(#REF!,1,0,#REF!))</definedName>
    <definedName name="SomaAgrup" localSheetId="3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TIPOORCAMENTO" hidden="1">IF(VALUE([1]MENU!$O$3)=2,"Licitado","Proposto")</definedName>
    <definedName name="_xlnm.Print_Titles" localSheetId="3">'Curva ABC'!$4:$9</definedName>
    <definedName name="_xlnm.Print_Titles" localSheetId="0">PLANILHA!$5:$9</definedName>
    <definedName name="VTOTAL1" localSheetId="2" hidden="1">ROUND(#REF!*#REF!,15-13*#REF!)</definedName>
    <definedName name="VTOTAL1" localSheetId="3">ROUND(#REF!*#REF!,15-13*#REF!)</definedName>
    <definedName name="VTOTAL1" localSheetId="0">ROUND(#REF!*#REF!,15-13*#REF!)</definedName>
    <definedName name="VTOTAL1">ROUND(#REF!*#REF!,15-13*#REF!)</definedName>
  </definedNames>
  <calcPr calcId="191029"/>
  <extLst>
    <ext uri="GoogleSheetsCustomDataVersion2">
      <go:sheetsCustomData xmlns:go="http://customooxmlschemas.google.com/" r:id="rId9" roundtripDataChecksum="Jslh806uZPA1zWqNCLVDItuZ7Ok60xmmGqQhrYdDZbk="/>
    </ext>
  </extLst>
</workbook>
</file>

<file path=xl/calcChain.xml><?xml version="1.0" encoding="utf-8"?>
<calcChain xmlns="http://schemas.openxmlformats.org/spreadsheetml/2006/main">
  <c r="A8" i="12" l="1"/>
  <c r="J12" i="12"/>
  <c r="J13" i="12" s="1"/>
  <c r="J14" i="12" s="1"/>
  <c r="J15" i="12" s="1"/>
  <c r="J16" i="12" s="1"/>
  <c r="J17" i="12" s="1"/>
  <c r="J18" i="12" s="1"/>
  <c r="J19" i="12" s="1"/>
  <c r="J20" i="12" s="1"/>
  <c r="J21" i="12" s="1"/>
  <c r="J22" i="12" s="1"/>
  <c r="J23" i="12" s="1"/>
  <c r="J24" i="12" s="1"/>
  <c r="J25" i="12" s="1"/>
  <c r="J26" i="12" s="1"/>
  <c r="J27" i="12" s="1"/>
  <c r="J28" i="12" s="1"/>
  <c r="J29" i="12" s="1"/>
  <c r="J30" i="12" s="1"/>
  <c r="J31" i="12" s="1"/>
  <c r="J32" i="12" s="1"/>
  <c r="J33" i="12" s="1"/>
  <c r="J34" i="12" s="1"/>
  <c r="J35" i="12" s="1"/>
  <c r="J36" i="12" s="1"/>
  <c r="J37" i="12" s="1"/>
  <c r="J38" i="12" s="1"/>
  <c r="J39" i="12" s="1"/>
  <c r="J40" i="12" s="1"/>
  <c r="J41" i="12" s="1"/>
  <c r="J42" i="12" s="1"/>
  <c r="J43" i="12" s="1"/>
  <c r="J44" i="12" s="1"/>
  <c r="J45" i="12" s="1"/>
  <c r="J46" i="12" s="1"/>
  <c r="J47" i="12" s="1"/>
  <c r="J48" i="12" s="1"/>
  <c r="J49" i="12" s="1"/>
  <c r="J50" i="12" s="1"/>
  <c r="J51" i="12" s="1"/>
  <c r="J52" i="12" s="1"/>
  <c r="J53" i="12" s="1"/>
  <c r="J54" i="12" s="1"/>
  <c r="J55" i="12" s="1"/>
  <c r="J56" i="12" s="1"/>
  <c r="J57" i="12" s="1"/>
  <c r="J58" i="12" s="1"/>
  <c r="J59" i="12" s="1"/>
  <c r="J60" i="12" s="1"/>
  <c r="J61" i="12" s="1"/>
  <c r="J62" i="12" s="1"/>
  <c r="J63" i="12" s="1"/>
  <c r="J64" i="12" s="1"/>
  <c r="J65" i="12" s="1"/>
  <c r="J66" i="12" s="1"/>
  <c r="J67" i="12" s="1"/>
  <c r="J68" i="12" s="1"/>
  <c r="J69" i="12" s="1"/>
  <c r="J70" i="12" s="1"/>
  <c r="J71" i="12" s="1"/>
  <c r="J72" i="12" s="1"/>
  <c r="J73" i="12" s="1"/>
  <c r="J74" i="12" s="1"/>
  <c r="J75" i="12" s="1"/>
  <c r="J76" i="12" s="1"/>
  <c r="J77" i="12" s="1"/>
  <c r="J78" i="12" s="1"/>
  <c r="J79" i="12" s="1"/>
  <c r="J80" i="12" s="1"/>
  <c r="J81" i="12" s="1"/>
  <c r="J82" i="12" s="1"/>
  <c r="J83" i="12" s="1"/>
  <c r="J11" i="12"/>
  <c r="J10" i="12"/>
  <c r="I84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10" i="12"/>
  <c r="H13" i="12"/>
  <c r="H33" i="12"/>
  <c r="H58" i="12"/>
  <c r="H49" i="12"/>
  <c r="H75" i="12"/>
  <c r="H29" i="12"/>
  <c r="H57" i="12"/>
  <c r="H82" i="12"/>
  <c r="H63" i="12"/>
  <c r="H44" i="12"/>
  <c r="H51" i="12"/>
  <c r="H21" i="12"/>
  <c r="H37" i="12"/>
  <c r="H50" i="12"/>
  <c r="H80" i="12"/>
  <c r="H54" i="12"/>
  <c r="H81" i="12"/>
  <c r="H70" i="12"/>
  <c r="H43" i="12"/>
  <c r="H16" i="12"/>
  <c r="H28" i="12"/>
  <c r="H35" i="12"/>
  <c r="H17" i="12"/>
  <c r="H27" i="12"/>
  <c r="H10" i="12"/>
  <c r="H22" i="12"/>
  <c r="H34" i="12"/>
  <c r="H36" i="12"/>
  <c r="H72" i="12"/>
  <c r="H67" i="12"/>
  <c r="H55" i="12"/>
  <c r="H14" i="12"/>
  <c r="H19" i="12"/>
  <c r="H66" i="12"/>
  <c r="H32" i="12"/>
  <c r="H52" i="12"/>
  <c r="H59" i="12"/>
  <c r="H18" i="12"/>
  <c r="H56" i="12"/>
  <c r="H48" i="12"/>
  <c r="H76" i="12"/>
  <c r="H71" i="12"/>
  <c r="H69" i="12"/>
  <c r="H83" i="12"/>
  <c r="H60" i="12"/>
  <c r="H47" i="12"/>
  <c r="H68" i="12"/>
  <c r="H64" i="12"/>
  <c r="H25" i="12"/>
  <c r="H53" i="12"/>
  <c r="H11" i="12"/>
  <c r="H78" i="12"/>
  <c r="H38" i="12"/>
  <c r="H73" i="12"/>
  <c r="H24" i="12"/>
  <c r="H74" i="12"/>
  <c r="H42" i="12"/>
  <c r="H26" i="12"/>
  <c r="H31" i="12"/>
  <c r="H30" i="12"/>
  <c r="H77" i="12"/>
  <c r="H20" i="12"/>
  <c r="H79" i="12"/>
  <c r="H23" i="12"/>
  <c r="H46" i="12"/>
  <c r="H45" i="12"/>
  <c r="H61" i="12"/>
  <c r="H41" i="12"/>
  <c r="H15" i="12"/>
  <c r="H39" i="12"/>
  <c r="H40" i="12"/>
  <c r="H62" i="12"/>
  <c r="H65" i="12"/>
  <c r="B31" i="5"/>
  <c r="A31" i="5"/>
  <c r="B28" i="5"/>
  <c r="A28" i="5"/>
  <c r="B25" i="5"/>
  <c r="A25" i="5"/>
  <c r="B22" i="5"/>
  <c r="A22" i="5"/>
  <c r="B19" i="5"/>
  <c r="A19" i="5"/>
  <c r="B16" i="5"/>
  <c r="A16" i="5"/>
  <c r="B13" i="5"/>
  <c r="A13" i="5"/>
  <c r="A10" i="5"/>
  <c r="B10" i="5"/>
  <c r="B7" i="5"/>
  <c r="G98" i="1"/>
  <c r="G99" i="1"/>
  <c r="G91" i="1"/>
  <c r="G63" i="1"/>
  <c r="G35" i="1"/>
  <c r="G36" i="1"/>
  <c r="G32" i="1"/>
  <c r="G21" i="1"/>
  <c r="G22" i="1"/>
  <c r="G23" i="1"/>
  <c r="G24" i="1"/>
  <c r="G25" i="1"/>
  <c r="G80" i="1"/>
  <c r="G81" i="1"/>
  <c r="G73" i="1"/>
  <c r="G74" i="1"/>
  <c r="G41" i="1"/>
  <c r="G42" i="1"/>
  <c r="G56" i="1"/>
  <c r="G13" i="1" l="1"/>
  <c r="G14" i="1"/>
  <c r="G15" i="1"/>
  <c r="G16" i="1"/>
  <c r="G17" i="1"/>
  <c r="G18" i="1"/>
  <c r="G20" i="1"/>
  <c r="G26" i="1"/>
  <c r="G27" i="1"/>
  <c r="G28" i="1"/>
  <c r="G29" i="1"/>
  <c r="G30" i="1"/>
  <c r="G31" i="1"/>
  <c r="G33" i="1"/>
  <c r="G34" i="1"/>
  <c r="G37" i="1"/>
  <c r="G38" i="1"/>
  <c r="G39" i="1"/>
  <c r="G40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7" i="1"/>
  <c r="G58" i="1"/>
  <c r="G59" i="1"/>
  <c r="G60" i="1"/>
  <c r="G61" i="1"/>
  <c r="G62" i="1"/>
  <c r="G64" i="1"/>
  <c r="G65" i="1"/>
  <c r="G66" i="1"/>
  <c r="G67" i="1"/>
  <c r="G68" i="1"/>
  <c r="G69" i="1"/>
  <c r="G70" i="1"/>
  <c r="G71" i="1"/>
  <c r="G72" i="1"/>
  <c r="G75" i="1"/>
  <c r="G76" i="1"/>
  <c r="G77" i="1"/>
  <c r="G78" i="1"/>
  <c r="G79" i="1"/>
  <c r="G82" i="1"/>
  <c r="G83" i="1"/>
  <c r="G84" i="1"/>
  <c r="G85" i="1"/>
  <c r="G86" i="1"/>
  <c r="G87" i="1"/>
  <c r="G88" i="1"/>
  <c r="G89" i="1"/>
  <c r="G90" i="1"/>
  <c r="G92" i="1"/>
  <c r="G93" i="1"/>
  <c r="G94" i="1"/>
  <c r="G95" i="1"/>
  <c r="G96" i="1"/>
  <c r="G97" i="1"/>
  <c r="G100" i="1"/>
  <c r="G101" i="1"/>
  <c r="G102" i="1"/>
  <c r="G103" i="1"/>
  <c r="G104" i="1"/>
  <c r="G105" i="1"/>
  <c r="G106" i="1"/>
  <c r="G107" i="1"/>
  <c r="G108" i="1"/>
  <c r="G110" i="1"/>
  <c r="G111" i="1"/>
  <c r="G112" i="1"/>
  <c r="G113" i="1"/>
  <c r="G114" i="1"/>
  <c r="G116" i="1"/>
  <c r="G117" i="1"/>
  <c r="G118" i="1"/>
  <c r="G119" i="1"/>
  <c r="H32" i="5" l="1"/>
  <c r="H29" i="5"/>
  <c r="A4" i="10"/>
  <c r="G11" i="1" l="1"/>
  <c r="H23" i="5" l="1"/>
  <c r="H20" i="5"/>
  <c r="H17" i="5"/>
  <c r="H14" i="5"/>
  <c r="A7" i="5"/>
  <c r="B51" i="10" l="1"/>
  <c r="H6" i="12" s="1"/>
  <c r="B45" i="10"/>
  <c r="B39" i="10"/>
  <c r="B36" i="10"/>
  <c r="I6" i="1" l="1"/>
  <c r="H90" i="1" l="1"/>
  <c r="I90" i="1" s="1"/>
  <c r="H92" i="1"/>
  <c r="I92" i="1" s="1"/>
  <c r="H108" i="1"/>
  <c r="I108" i="1" s="1"/>
  <c r="H94" i="1"/>
  <c r="I94" i="1" s="1"/>
  <c r="H96" i="1"/>
  <c r="I96" i="1" s="1"/>
  <c r="H98" i="1"/>
  <c r="I98" i="1" s="1"/>
  <c r="H106" i="1"/>
  <c r="I106" i="1" s="1"/>
  <c r="B15" i="10"/>
  <c r="B21" i="10" l="1"/>
  <c r="B27" i="10" s="1"/>
  <c r="B12" i="10"/>
  <c r="H5" i="12" l="1"/>
  <c r="I5" i="1"/>
  <c r="A5" i="5"/>
  <c r="H26" i="5"/>
  <c r="H8" i="5"/>
  <c r="P57" i="12" l="1"/>
  <c r="P27" i="12"/>
  <c r="H12" i="12"/>
  <c r="H84" i="12" s="1"/>
  <c r="P81" i="12"/>
  <c r="P69" i="12"/>
  <c r="P49" i="12"/>
  <c r="H17" i="1"/>
  <c r="I17" i="1" s="1"/>
  <c r="H26" i="1"/>
  <c r="I26" i="1" s="1"/>
  <c r="H35" i="1"/>
  <c r="I35" i="1" s="1"/>
  <c r="H45" i="1"/>
  <c r="I45" i="1" s="1"/>
  <c r="H56" i="1"/>
  <c r="I56" i="1" s="1"/>
  <c r="H66" i="1"/>
  <c r="I66" i="1" s="1"/>
  <c r="H75" i="1"/>
  <c r="I75" i="1" s="1"/>
  <c r="H84" i="1"/>
  <c r="I84" i="1" s="1"/>
  <c r="H99" i="1"/>
  <c r="I99" i="1" s="1"/>
  <c r="H111" i="1"/>
  <c r="I111" i="1" s="1"/>
  <c r="H11" i="1"/>
  <c r="I11" i="1" s="1"/>
  <c r="I10" i="1" s="1"/>
  <c r="H34" i="1"/>
  <c r="I34" i="1" s="1"/>
  <c r="H65" i="1"/>
  <c r="I65" i="1" s="1"/>
  <c r="H18" i="1"/>
  <c r="I18" i="1" s="1"/>
  <c r="H27" i="1"/>
  <c r="I27" i="1" s="1"/>
  <c r="H36" i="1"/>
  <c r="I36" i="1" s="1"/>
  <c r="H47" i="1"/>
  <c r="I47" i="1" s="1"/>
  <c r="H57" i="1"/>
  <c r="I57" i="1" s="1"/>
  <c r="H68" i="1"/>
  <c r="I68" i="1" s="1"/>
  <c r="H77" i="1"/>
  <c r="I77" i="1" s="1"/>
  <c r="H85" i="1"/>
  <c r="I85" i="1" s="1"/>
  <c r="H100" i="1"/>
  <c r="I100" i="1" s="1"/>
  <c r="H112" i="1"/>
  <c r="I112" i="1" s="1"/>
  <c r="H74" i="1"/>
  <c r="I74" i="1" s="1"/>
  <c r="H20" i="1"/>
  <c r="I20" i="1" s="1"/>
  <c r="H28" i="1"/>
  <c r="I28" i="1" s="1"/>
  <c r="H39" i="1"/>
  <c r="I39" i="1" s="1"/>
  <c r="H48" i="1"/>
  <c r="I48" i="1" s="1"/>
  <c r="H60" i="1"/>
  <c r="I60" i="1" s="1"/>
  <c r="H69" i="1"/>
  <c r="I69" i="1" s="1"/>
  <c r="H78" i="1"/>
  <c r="I78" i="1" s="1"/>
  <c r="H86" i="1"/>
  <c r="I86" i="1" s="1"/>
  <c r="H101" i="1"/>
  <c r="I101" i="1" s="1"/>
  <c r="H113" i="1"/>
  <c r="I113" i="1" s="1"/>
  <c r="H54" i="1"/>
  <c r="I54" i="1" s="1"/>
  <c r="H21" i="1"/>
  <c r="I21" i="1" s="1"/>
  <c r="H29" i="1"/>
  <c r="I29" i="1" s="1"/>
  <c r="H40" i="1"/>
  <c r="I40" i="1" s="1"/>
  <c r="H49" i="1"/>
  <c r="I49" i="1" s="1"/>
  <c r="H61" i="1"/>
  <c r="I61" i="1" s="1"/>
  <c r="H70" i="1"/>
  <c r="I70" i="1" s="1"/>
  <c r="H79" i="1"/>
  <c r="I79" i="1" s="1"/>
  <c r="H89" i="1"/>
  <c r="I89" i="1" s="1"/>
  <c r="H103" i="1"/>
  <c r="I103" i="1" s="1"/>
  <c r="H114" i="1"/>
  <c r="I114" i="1" s="1"/>
  <c r="H16" i="1"/>
  <c r="I16" i="1" s="1"/>
  <c r="H119" i="1"/>
  <c r="I119" i="1" s="1"/>
  <c r="H13" i="1"/>
  <c r="I13" i="1" s="1"/>
  <c r="H22" i="1"/>
  <c r="I22" i="1" s="1"/>
  <c r="H30" i="1"/>
  <c r="I30" i="1" s="1"/>
  <c r="H41" i="1"/>
  <c r="I41" i="1" s="1"/>
  <c r="H51" i="1"/>
  <c r="I51" i="1" s="1"/>
  <c r="H62" i="1"/>
  <c r="I62" i="1" s="1"/>
  <c r="H71" i="1"/>
  <c r="I71" i="1" s="1"/>
  <c r="H80" i="1"/>
  <c r="I80" i="1" s="1"/>
  <c r="H91" i="1"/>
  <c r="I91" i="1" s="1"/>
  <c r="H104" i="1"/>
  <c r="I104" i="1" s="1"/>
  <c r="H116" i="1"/>
  <c r="I116" i="1" s="1"/>
  <c r="H25" i="1"/>
  <c r="I25" i="1" s="1"/>
  <c r="H83" i="1"/>
  <c r="I83" i="1" s="1"/>
  <c r="H14" i="1"/>
  <c r="I14" i="1" s="1"/>
  <c r="H23" i="1"/>
  <c r="I23" i="1" s="1"/>
  <c r="H32" i="1"/>
  <c r="I32" i="1" s="1"/>
  <c r="H42" i="1"/>
  <c r="I42" i="1" s="1"/>
  <c r="H52" i="1"/>
  <c r="I52" i="1" s="1"/>
  <c r="H63" i="1"/>
  <c r="I63" i="1" s="1"/>
  <c r="H72" i="1"/>
  <c r="I72" i="1" s="1"/>
  <c r="H81" i="1"/>
  <c r="I81" i="1" s="1"/>
  <c r="H93" i="1"/>
  <c r="I93" i="1" s="1"/>
  <c r="H105" i="1"/>
  <c r="I105" i="1" s="1"/>
  <c r="H117" i="1"/>
  <c r="I117" i="1" s="1"/>
  <c r="H118" i="1"/>
  <c r="I118" i="1" s="1"/>
  <c r="H110" i="1"/>
  <c r="I110" i="1" s="1"/>
  <c r="H15" i="1"/>
  <c r="I15" i="1" s="1"/>
  <c r="H24" i="1"/>
  <c r="I24" i="1" s="1"/>
  <c r="H33" i="1"/>
  <c r="I33" i="1" s="1"/>
  <c r="H43" i="1"/>
  <c r="I43" i="1" s="1"/>
  <c r="H53" i="1"/>
  <c r="I53" i="1" s="1"/>
  <c r="H64" i="1"/>
  <c r="I64" i="1" s="1"/>
  <c r="H73" i="1"/>
  <c r="I73" i="1" s="1"/>
  <c r="H82" i="1"/>
  <c r="I82" i="1" s="1"/>
  <c r="H95" i="1"/>
  <c r="I95" i="1" s="1"/>
  <c r="H107" i="1"/>
  <c r="I107" i="1" s="1"/>
  <c r="H44" i="1"/>
  <c r="I44" i="1" s="1"/>
  <c r="H97" i="1"/>
  <c r="I97" i="1" s="1"/>
  <c r="I12" i="1" l="1"/>
  <c r="C12" i="5" s="1"/>
  <c r="I109" i="1"/>
  <c r="I31" i="1"/>
  <c r="C18" i="5" s="1"/>
  <c r="E18" i="5" s="1"/>
  <c r="H18" i="5" s="1"/>
  <c r="I59" i="1"/>
  <c r="I55" i="1"/>
  <c r="I50" i="1"/>
  <c r="I102" i="1"/>
  <c r="I76" i="1"/>
  <c r="C27" i="5" s="1"/>
  <c r="I88" i="1"/>
  <c r="I38" i="1"/>
  <c r="I67" i="1"/>
  <c r="I115" i="1"/>
  <c r="C33" i="5" s="1"/>
  <c r="G33" i="5" s="1"/>
  <c r="H33" i="5" s="1"/>
  <c r="I19" i="1"/>
  <c r="C15" i="5" s="1"/>
  <c r="E15" i="5" s="1"/>
  <c r="H15" i="5" s="1"/>
  <c r="I46" i="1"/>
  <c r="P56" i="12"/>
  <c r="P14" i="12"/>
  <c r="P24" i="12"/>
  <c r="P52" i="12"/>
  <c r="P66" i="12"/>
  <c r="P38" i="12"/>
  <c r="P76" i="12"/>
  <c r="P36" i="12"/>
  <c r="P67" i="12"/>
  <c r="C9" i="5"/>
  <c r="P53" i="12"/>
  <c r="P77" i="12"/>
  <c r="P42" i="12"/>
  <c r="P72" i="12"/>
  <c r="P78" i="12"/>
  <c r="P47" i="12"/>
  <c r="P33" i="12"/>
  <c r="P71" i="12"/>
  <c r="P80" i="12"/>
  <c r="P58" i="12"/>
  <c r="P25" i="12"/>
  <c r="P28" i="12"/>
  <c r="P26" i="12"/>
  <c r="P20" i="12"/>
  <c r="P63" i="12"/>
  <c r="P37" i="12"/>
  <c r="P16" i="12"/>
  <c r="P32" i="12"/>
  <c r="P75" i="12"/>
  <c r="P60" i="12"/>
  <c r="P79" i="12"/>
  <c r="P55" i="12"/>
  <c r="P50" i="12"/>
  <c r="P10" i="12"/>
  <c r="P17" i="12"/>
  <c r="P12" i="12"/>
  <c r="P82" i="12"/>
  <c r="P73" i="12"/>
  <c r="P18" i="12"/>
  <c r="P83" i="12"/>
  <c r="P51" i="12"/>
  <c r="P68" i="12"/>
  <c r="P54" i="12"/>
  <c r="P21" i="12"/>
  <c r="P59" i="12"/>
  <c r="P22" i="12"/>
  <c r="P29" i="12"/>
  <c r="P43" i="12"/>
  <c r="P11" i="12"/>
  <c r="P19" i="12"/>
  <c r="P35" i="12"/>
  <c r="P13" i="12"/>
  <c r="P64" i="12"/>
  <c r="P30" i="12"/>
  <c r="P31" i="12"/>
  <c r="P74" i="12"/>
  <c r="P23" i="12"/>
  <c r="P44" i="12"/>
  <c r="P34" i="12"/>
  <c r="P70" i="12"/>
  <c r="P48" i="12"/>
  <c r="G27" i="5" l="1"/>
  <c r="F27" i="5"/>
  <c r="F9" i="5"/>
  <c r="G9" i="5"/>
  <c r="E9" i="5"/>
  <c r="I87" i="1"/>
  <c r="C30" i="5" s="1"/>
  <c r="I58" i="1"/>
  <c r="C24" i="5" s="1"/>
  <c r="I37" i="1"/>
  <c r="C21" i="5" s="1"/>
  <c r="E12" i="5"/>
  <c r="H12" i="5" s="1"/>
  <c r="C34" i="5" l="1"/>
  <c r="H27" i="5"/>
  <c r="H9" i="5"/>
  <c r="F30" i="5"/>
  <c r="G30" i="5"/>
  <c r="G24" i="5"/>
  <c r="F24" i="5"/>
  <c r="H24" i="5" s="1"/>
  <c r="F34" i="5"/>
  <c r="F38" i="5" s="1"/>
  <c r="F21" i="5"/>
  <c r="G21" i="5"/>
  <c r="E21" i="5"/>
  <c r="H21" i="5" s="1"/>
  <c r="I9" i="1"/>
  <c r="G34" i="5" l="1"/>
  <c r="G38" i="5" s="1"/>
  <c r="H30" i="5"/>
  <c r="H34" i="5" s="1"/>
  <c r="E34" i="5"/>
  <c r="C20" i="5"/>
  <c r="F36" i="5"/>
  <c r="C17" i="5"/>
  <c r="C32" i="5"/>
  <c r="C29" i="5"/>
  <c r="C14" i="5"/>
  <c r="C11" i="5"/>
  <c r="C23" i="5"/>
  <c r="C26" i="5"/>
  <c r="C8" i="5"/>
  <c r="G36" i="5" l="1"/>
  <c r="I34" i="5"/>
  <c r="D34" i="5"/>
  <c r="E36" i="5"/>
  <c r="H36" i="5" s="1"/>
  <c r="E38" i="5"/>
  <c r="H38" i="5" s="1"/>
  <c r="E40" i="5" l="1"/>
  <c r="F40" i="5" s="1"/>
  <c r="G40" i="5" s="1"/>
  <c r="H40" i="5" s="1"/>
  <c r="E42" i="5"/>
  <c r="F42" i="5" s="1"/>
  <c r="G42" i="5" s="1"/>
  <c r="H42" i="5" s="1"/>
  <c r="H11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I7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<sst xmlns="http://schemas.openxmlformats.org/spreadsheetml/2006/main" count="953" uniqueCount="363">
  <si>
    <t>PREFEITURA DE JUIZ DE FORA</t>
  </si>
  <si>
    <t>SECRETARIA DE OBRAS</t>
  </si>
  <si>
    <t>SUBSECRETARIA DE GESTÃO DE OBRAS E PROJETOS</t>
  </si>
  <si>
    <t>PLANILHA ORÇAMENTÁRIA PROPONENTE</t>
  </si>
  <si>
    <t>BDI ONERADO: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</si>
  <si>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</si>
  <si>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</si>
  <si>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</si>
  <si>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</si>
  <si>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</si>
  <si>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</si>
  <si>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</si>
  <si>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M</t>
  </si>
  <si>
    <t>SERVIÇOS</t>
  </si>
  <si>
    <t>TOTAL (R$)</t>
  </si>
  <si>
    <t>FINANC.</t>
  </si>
  <si>
    <t>MÊS 01</t>
  </si>
  <si>
    <t>MÊS 02</t>
  </si>
  <si>
    <t>MÊS 03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</si>
  <si>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</si>
  <si>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</si>
  <si>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</si>
  <si>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</si>
  <si>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</si>
  <si>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</si>
  <si>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</si>
  <si>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</si>
  <si>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</si>
  <si>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PREÇO 
UNITÁRIO 
SEM BDI
(REFERENCIAL)</t>
  </si>
  <si>
    <t>DESCONTO CONCEDIDO:</t>
  </si>
  <si>
    <t>CRONOGRAMA  FÍSICO-FINANCEIRO - PROPONENTE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</si>
  <si>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</si>
  <si>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</si>
  <si>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</si>
  <si>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</si>
  <si>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</si>
  <si>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</si>
  <si>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</si>
  <si>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</si>
  <si>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</si>
  <si>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</si>
  <si>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</si>
  <si>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</si>
  <si>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</si>
  <si>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</si>
  <si>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</si>
  <si>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</si>
  <si>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>COMPOSIÇÃO BDI PROPONENTE</t>
  </si>
  <si>
    <t xml:space="preserve">                  PREFEITURA DE JUIZ DE FORA</t>
  </si>
  <si>
    <t xml:space="preserve">                                   SECRETARIA DE OBRAS</t>
  </si>
  <si>
    <t xml:space="preserve">                      SUBSECRETARIA DE GESTÃO DE OBRAS PÚBLICAS</t>
  </si>
  <si>
    <t>M3XKM</t>
  </si>
  <si>
    <t>ESCAVAÇÃO MANUAL DE VALA. AF_09/2024</t>
  </si>
  <si>
    <t>Construção de Praças Urbanas, Rodovias, Ferrovias e recapeamento e pavimentação de vias urbanas</t>
  </si>
  <si>
    <t>BDI DIFERENCIADO:</t>
  </si>
  <si>
    <t>COMPOSIÇÃO BDI DIFERENCIADO</t>
  </si>
  <si>
    <t>Fornecimento de Materiais e Equipamentos (aquisição indireta - em conjunto com licitação de obras)</t>
  </si>
  <si>
    <t>SINAPI</t>
  </si>
  <si>
    <t>UN</t>
  </si>
  <si>
    <t xml:space="preserve">                                                            PREFEITURA DE JUIZ DE FORA</t>
  </si>
  <si>
    <t xml:space="preserve">                                                                SECRETARIA DE OBRAS</t>
  </si>
  <si>
    <t xml:space="preserve">                                                         SUBSECRETARIA DE GESTÃO DE OBRAS E PROJETOS</t>
  </si>
  <si>
    <t>% acum.</t>
  </si>
  <si>
    <t>FAIXA</t>
  </si>
  <si>
    <t>CURVA ABC</t>
  </si>
  <si>
    <t>A</t>
  </si>
  <si>
    <t>B</t>
  </si>
  <si>
    <t>C</t>
  </si>
  <si>
    <t>TOTAL</t>
  </si>
  <si>
    <t>DATA: 
Maio/ 2026</t>
  </si>
  <si>
    <t>INSTALAÇÃO E DESINSTALAÇÃO MECANIZADA DE CONTÊINER OU MÓDULO HABITÁVEL DE USOS DIVERSOS. AF_03/2024</t>
  </si>
  <si>
    <t>TAPUME COM TELHA METÁLICA. AF_03/2024</t>
  </si>
  <si>
    <t>FORNECIMENTO E INSTALAÇÃO DE PLACA DE OBRA COM CHAPA GALVANIZADA E ESTRUTURA DE MADEIRA. AF_03/2022_PS</t>
  </si>
  <si>
    <t>LIGAÇÃO PROVISÓRIA COM ENTRADA DE ENERGIA AÉREA, PADRÃO CEMIG, CARGA INSTALADA DE 15,1KVA ATÉ 30KVA, TRIFÁSICO, COM SAÍDA SUBTERRÂNEA, INCLUSIVE POSTE, CAIXA PARA MEDIDOR, DISJUNTOR, BARRAMENTO, ATERRAMENTO E ACESSÓRIOS</t>
  </si>
  <si>
    <t>SETOP</t>
  </si>
  <si>
    <t>un</t>
  </si>
  <si>
    <t>MES</t>
  </si>
  <si>
    <t>REF. ONERADA
SINAPI                12/2025                        SEINFRA 04/2025</t>
  </si>
  <si>
    <t>Data:  Maio/ 2026</t>
  </si>
  <si>
    <t>REF. NÃO DESONERADO 
SINAPI MG 03/2026
SICRO MG 01/2026
SBC MG JF 03/2026
SETOP 01/2026
ORSE 02/2026</t>
  </si>
  <si>
    <t>VALOR TOTAL COM BDI ONERADO = 22.40%, EXCETO ITENS: 8.1.2, 8.1.6, 8.1.8, 8.1.10, 8.2.4 E 8.2.6, COM BDI DIFERENCIADO = 17,87%:</t>
  </si>
  <si>
    <t>OBRA: REFORMA DA PRAÇA DE SANTA EFIGÊNIA</t>
  </si>
  <si>
    <t>ADMINISTRAÇÃO LOCAL DA OBRA</t>
  </si>
  <si>
    <t>CANTEIRO DE OBRAS</t>
  </si>
  <si>
    <t>LIGAÇÃO DE ÁGUA PROVISÓRIA PARA CANTEIRO,  INCLUSIVE HIDRÔMETRO E CAVALETE PARA MEDIÇÃO DE ÁGUA   ENTRADA PRINCIPAL, EM AÇO GALVANIZADO DN 20MM (1/2")   PADRÃO CONCESSIONÁRIA</t>
  </si>
  <si>
    <t>LOCACAO DE CONTAINER 2,30 X 6,00 M, ALT. 2,50 M, COM 1 SANITARIO, PARA ESCRITORIO, COMPLETO, SEM DIVISORIAS INTERNAS (NAO INCLUI MOBILIZACAO/DESMOBILIZACAO)</t>
  </si>
  <si>
    <t>SERVIÇOS PRELIMINARES  E DEMOLIÇÃO</t>
  </si>
  <si>
    <t>Demolição mecânica de concreto simples com escavadeira hidráulica, exclusive transporte. (REF. 1619006 - SICRO 10/2025)</t>
  </si>
  <si>
    <t>Demolição mecânica de concreto armado com escavadeira hidráulica, exclusive transporte. (REF. 1619003 - SICRO 10/2025)</t>
  </si>
  <si>
    <t>DEMOLIÇÃO DE ALVENARIA PARA QUALQUER TIPO DE BLOCO, DE FORMA MECANIZADA, SEM REAPROVEITAMENTO. AF_09/2023</t>
  </si>
  <si>
    <t>REMOÇÃO MANUAL DE MEIO-FIO CONCRETO PRÉ-FABRICADO S/ REAPROVEITAMENTO (REF. 022964 - SBC 03/2026)</t>
  </si>
  <si>
    <t>CARGA, MANOBRA E DESCARGA DE ENTULHO EM CAMINHÃO BASCULANTE 6 M³ - CARGA COM ESCAVADEIRA HIDRÁULICA (CAÇAMBA DE 0,80 M³ / 111 HP) E DESCARGA LIVRE (UNIDADE: M3). AF_02/2026</t>
  </si>
  <si>
    <t>TRANSPORTE COM CAMINHÃO BASCULANTE DE 6 M³, EM VIA URBANA PAVIMENTADA, DMT ATÉ 30 KM (UNIDADE: M3XKM). AF_02/2026</t>
  </si>
  <si>
    <t>TAXA DE DESTINAÇÃO DE RESÍDUOS DA OBRA EM ATERRO SANITÁRIO LICENCIADO PELA PJF</t>
  </si>
  <si>
    <t>REMOÇÃO DE BANCA DE JORNAL CHUMBADA EM PISO DE CONCRETO, COM DESMONTE E RETIRADA DA ESTRUTURA, EXCLUSIVE TRANSPORTE.</t>
  </si>
  <si>
    <t>REMOÇÃO DE TELHAS DE FIBROCIMENTO METÁLICA E CERÂMICA, DE FORMA MANUAL, SEM REAPROVEITAMENTO. AF_09/2023</t>
  </si>
  <si>
    <t>REMOÇÃO DE ALAMBRADOS PARA QUADRAS POLIESPORTIVAS, ESTRUTURADO POR TUBOS DE AÇO GALVANIZADO, COM TELA DE ARAME GALVANIZADO, DE FORMA MANUAL, SEM REAPROVEITAMENTO. AF_09/2023</t>
  </si>
  <si>
    <t>REMOÇÃO DE ESTRUTURA METÁLICA OU DE MADEIRA DE ABRIGO DE ÔNIBUS DE FORMA MANUAL, SEM REAPROVEITAMENTO.</t>
  </si>
  <si>
    <t>SERVIÇOS DE TERRAPLANAGEM</t>
  </si>
  <si>
    <t>Escavação mecânica com retroescavadeira em material de 1ª categoria</t>
  </si>
  <si>
    <t>COMPACTAÇÃO MECÂNICA DE SOLO PARA EXECUÇÃO DE RADIER, PISO DE CONCRETO OU LAJE SOBRE SOLO, COM COMPACTADOR DE SOLOS A PERCUSSÃO. AF_09/2021</t>
  </si>
  <si>
    <t>PAVIMENTAÇÃO E PISOS</t>
  </si>
  <si>
    <t>PISO INTERTRAVADO</t>
  </si>
  <si>
    <t>EXECUÇÃO DE PASSEIO EM PISO INTERTRAVADO, COM BLOCO RETANGULAR COR NATURAL DE 20 X 10 CM, ESPESSURA 6 CM. AF_10/2022</t>
  </si>
  <si>
    <t>EXECUÇÃO DE PASSEIO EM PISO INTERTRAVADO, COM BLOCO RETANGULAR COLORIDO DE 20 X 10 CM, ESPESSURA 6 CM. AF_10/2022</t>
  </si>
  <si>
    <t>LASTRO COM MATERIAL GRANULAR (PEDRA BRITADA N.1), APLICADO EM PISOS OU LAJES SOBRE SOLO, ESPESSURA DE *5 CM*. (REF. 96622 - SINAPIA 01/2026)</t>
  </si>
  <si>
    <t>LASTRO COM MATERIAL GRANULAR (AREIA MÉDIA), APLICADO EM PISOS OU LAJES SOBRE SOLO, ESPESSURA DE *10 CM*. AF_01/2024</t>
  </si>
  <si>
    <t>ASSENTAMENTO DE GUIA (MEIO-FIO) EM TRECHO RETO, CONFECCIONADA EM CONCRETO PRÉ-FABRICADO, DIMENSÕES 100X15X13X30 CM (COMPRIMENTO X BASE INFERIOR X BASE SUPERIOR X ALTURA). AF_01/2024</t>
  </si>
  <si>
    <t>PISO DE CONCRETO</t>
  </si>
  <si>
    <t>EXECUÇÃO DE PASSEIO (CALÇADA) OU PISO DE CONCRETO COM CONCRETO MOLDADO IN LOCO, USINADO C20, ACABAMENTO CONVENCIONAL, NÃO ARMADO. AF_08/2022</t>
  </si>
  <si>
    <t>PISO EMBORRACHADO</t>
  </si>
  <si>
    <t>PISO DE BORRACHA ESPORTIVO, ESPESSURA 15MM, ASSENTADO COM ARGAMASSA. AF_02/2026</t>
  </si>
  <si>
    <t>ARGAMASSA TRAÇO 1:3 (EM VOLUME DE CIMENTO E AREIA MÉDIA ÚMIDA) PARA CONTRAPISO, PREPARO MANUAL. AF_08/2019</t>
  </si>
  <si>
    <t>PISO PODOTÁTIL E ACESSIBILIDADE</t>
  </si>
  <si>
    <t>PISO PODOTÁTIL DE ALERTA OU DIRECIONAL, DE CONCRETO, ASSENTADO SOBRE ARGAMASSA. AF_03/2024</t>
  </si>
  <si>
    <t>RAMPA DE ACESSIBILIDADE EM CONCRETO MOLDADO IN LOCO, EM CALÇADA NOVA COM LARGURA MENOR À 3,00 M, FCK 25MPA, COM PISO PODOTÁTIL. AF_03/2024</t>
  </si>
  <si>
    <t>CANTEIROS DE PAISAGISMO</t>
  </si>
  <si>
    <t>CANTEIRO COM SERVIDÃO</t>
  </si>
  <si>
    <t>ESCAVAÇÃO MANUAL PARA VIGA BALDRAME OU SAPATA CORRIDA (SEM ESCAVAÇÃO PARA COLOCAÇÃO DE FÔRMAS). AF_01/2024</t>
  </si>
  <si>
    <t>Concreto fck = 15 MPa - confecção em betoneira e lançamento manual - areia e brita comerciais</t>
  </si>
  <si>
    <t>ALVENARIA DE BLOCO DE CONCRETO CHEIO COM ARMAÇÃO, EM CONCRETO COM FCK 15MPA , ESP. 19CM, PARA REVESTIMENTO, INCLUSIVE ARGAMASSA PARA ASSENTAMENTO (REF. ED-48214 - SETOP 01/2026)</t>
  </si>
  <si>
    <t>CINTA DE AMARRAÇÃO DE ALVENARIA MOLDADA IN LOCO EM CONCRETO. (REF. 93204 - SINAPI 01/2026)</t>
  </si>
  <si>
    <t>DRENO BARBACÃ, DN 25 MM, COM MATERIAL DRENANTE.</t>
  </si>
  <si>
    <t>Emboço com argamassa de cimento, cal hidratada e areia 1:2:8 com espessura de 2 cm - aplicação manual</t>
  </si>
  <si>
    <t>APLICAÇÃO MANUAL DE TINTA LÁTEX ACRÍLICA EM PAREDE EXTERNAS DE CASAS, DUAS DEMÃOS. AF_03/2024</t>
  </si>
  <si>
    <t>CANTEIRO COM BANCO</t>
  </si>
  <si>
    <t>EXECUÇÃO DE BANCO DE CONCRETO ARMADO MOLDADO IN LOCO, E=10 CM, SEM ENCOSTO (REF. 93204 - SINAPI 01/2026)</t>
  </si>
  <si>
    <t>INSTALAÇÕES ELÉTRICAS E ILUMINAÇÃO</t>
  </si>
  <si>
    <t>POSTE METÁLICO PARA ILUMINAÇÃO PÚBLICA COM 6,00 M DE ALTURA, CONFECCIONADO EM TUBO DE AÇO Ø75 MM E E=5 MM. FORNECIMENTO E INSTALAÇÃO COMPLETA, INCLUINDO BASE EM CONCRETO PARA FIXAÇÃO E LUMINÁRIA EM LED COM POTÊNCIA DE ATÉ 100 W</t>
  </si>
  <si>
    <t>CAIXA ENTERRADA ELÉTRICA RETANGULAR, EM ALVENARIA COM BLOCOS DE CONCRETO, FUNDO COM BRITA, DIMENSÕES INTERNAS: 0,4X0,4X0,4 M. AF_12/2020</t>
  </si>
  <si>
    <t>CABO DE COBRE FLEXÍVEL ISOLADO, 2,5 MM², ANTI-CHAMA 450/750 V, PARA CIRCUITOS TERMINAIS - FORNECIMENTO E INSTALAÇÃO. AF_03/2023</t>
  </si>
  <si>
    <t>CABO DE COBRE FLEXÍVEL ISOLADO, 6 MM², ANTI-CHAMA 450/750 V, PARA CIRCUITOS TERMINAIS - FORNECIMENTO E INSTALAÇÃO. AF_03/2023</t>
  </si>
  <si>
    <t>HASTE DE ATERRAMENTO, DIÂMETRO 5/8", COM 3 METROS - FORNECIMENTO E INSTALAÇÃO. AF_08/2023</t>
  </si>
  <si>
    <t>CAIXA DE INSPEÇÃO PARA ATERRAMENTO, CIRCULAR, EM POLIETILENO, DIÂMETRO INTERNO = 0,3 M. (REF. 98111/2026)</t>
  </si>
  <si>
    <t>DISJUNTOR MONOPOLAR TIPO DIN, CORRENTE NOMINAL DE 10A - FORNECIMENTO E INSTALAÇÃO. AF_07/2025</t>
  </si>
  <si>
    <t>ELETRODUTO FLEXÍVEL CORRUGADO, PEAD, DN 50 (1 1/2"), PARA REDE ENTERRADA DE DISTRIBUIÇÃO DE ENERGIA ELÉTRICA - FORNECIMENTO E INSTALAÇÃO. AF_12/2021</t>
  </si>
  <si>
    <t>REATERRO MANUAL DE VALAS, COM COMPACTADOR DE SOLOS DE PERCUSSÃO. AF_08/2023</t>
  </si>
  <si>
    <t>MOBILIÁRIOS E EQUIPAMENTOS</t>
  </si>
  <si>
    <t>PARQUINHO</t>
  </si>
  <si>
    <t>INSTALAÇÃO DE GANGORRA SIMPLES METÁLICA EM TUBOS DE AÇO CARBONO, INSTALADA SOBRE SOLO. (REF. 103199 - SINAPI 01/2026)</t>
  </si>
  <si>
    <t>Gangorra Eucalipto Dupla Com Pneus Para Amortecimento NO SOLO – MEA02 (COTAÇÃO 03/2026)</t>
  </si>
  <si>
    <t>INSTALAÇÃO DE BALANÇO DE 2 LUGARES COM ESTRUTURA METÁLICA EM TUBOS DE AÇO CARBONO, INSTALADO SOBRE SOLO. AF_(REF. 103199 - 10/2021)</t>
  </si>
  <si>
    <t>BALANÇO VAI E VEM PCD CADEIRANTE COM ACOMPANHANTE FRONTAL - PLAYCAD02 (COTAÇÃO 03/2026)</t>
  </si>
  <si>
    <t>INSTALAÇÃO DE ESCORREGADOR DE MADEIRA TRATADA, INSTALADO SOBRE SOLO. - SEM FORNECIMENTO. (REF. 103200 - SINAPI 08/2024))</t>
  </si>
  <si>
    <t>PRACA - ESCORREGADOR PARA PARQUINHO, COM ESTRUTURA DE MADEIRA TRATADA, PRODUZIDO COM TORAS DE EUCALIPTO, 2,20 x 0,60 x 2,00m SEM FRETE</t>
  </si>
  <si>
    <t>INSTALAÇÃO DE ÁRVORE ALFA DE MADEIRA TRATADA, INSTALADA SOBRE SOLO - COM FORNECIMENTO</t>
  </si>
  <si>
    <t>ESCADA ARVORE ALFA - ME01</t>
  </si>
  <si>
    <t>INSTALAÇÃO DE TORAS DE MADEIRA TRATADA, INSTALADA SOBRE SOLO</t>
  </si>
  <si>
    <t>TORAS DE EUCALIPTO - SEM FRETE</t>
  </si>
  <si>
    <t>GRADIL METALICO, EXECUTADO PAINEL ACO GALVANIZADO H= 1,53M, SOLDADO, MALHA RETANGULAR 200X50MM E FIO ACO DIAMETRO MINIMO 4,3MM, FIXADOS EM POSTE DE ACO GALVANIZADO 40X40MM, BASE PARAFUSADA , PINTURA ESMALTE, FORN. E INST. (REF. EMOP)</t>
  </si>
  <si>
    <t>ACADEMIA</t>
  </si>
  <si>
    <t>INSTALAÇÃO DE SIMULADOR DE REMO INDIVIDUAL, EM TUBO DE AÇO CARBONO - EQUIPAMENTO DE GINÁSTICA PARA ACADEMIA AO AR LIVRE / ACADEMIA DA TERCEIRA IDADE - ATI, INSTALADO SOBRE PISO DE CONCRETO EXISTENTE. AF_10/2021</t>
  </si>
  <si>
    <t>INSTALAÇÃO DE SURF DUPLO, EM TUBO DE AÇO CARBONO - EQUIPAMENTO DE GINÁSTICA PARA ACADEMIA AO AR LIVRE / ACADEMIA DA TERCEIRA IDADE - ATI, INSTALADO SOBRE PISO DE CONCRETO EXISTENTE. AF_10/2021</t>
  </si>
  <si>
    <t>INSTALAÇÃO DE ESQUI DUPLO, EM TUBO DE AÇO CARBONO - EQUIPAMENTO DE GINÁSTICA PARA ACADEMIA AO AR LIVRE / ACADEMIA DA TERCEIRA IDADE - ATI, INSTALADO SOBRE PISO DE CONCRETO EXISTENTE - SEM FORNECIMENTO (REF. 103185 - SINAPI 11/2025)</t>
  </si>
  <si>
    <t>ESQUI DUPLO CONJUGADO (EXERCITADOR P/ IDOSOS) MONTADO - SEM INSTALAÇÃO</t>
  </si>
  <si>
    <t>INSTALAÇÃO DE SIMULADOR DE CAMINHADA DUPLO, EM TUBO DE AÇO CARBONO - EQUIPAMENTO DE GINÁSTICA PARA ACADEMIA AO AR LIVRE / ACADEMIA DA TERCEIRA IDADE - ATI, INSTALADO SOBRE PISO DE CONCRETO EXISTENTE - SEM FORNECIMENTO. (REF. 103187 - SINAPI 01/2026))</t>
  </si>
  <si>
    <t>Equipamento de ginástica - simulador de caminhada duplo - galvanizado</t>
  </si>
  <si>
    <t>MOBILIÁRIOS</t>
  </si>
  <si>
    <t>BANCO RETANGULAR EM CONCRETO ARMADO MOLDADO IN LOCO, APOIOS EM BLOCOS DE CONCRETO CHEIO E BASE DE CONCRETO, 2,00 x 0,45 x 0,45 (C x L x H)</t>
  </si>
  <si>
    <t>BANCO RETANGULAR EM CONCRETO ARMADO MOLDADO IN LOCO, APOIOS EM BLOCOS DE CONCRETO CHEIO E BASE DE CONCRETO, 6,00 x 0,45 x 0,45 (C x L x H)</t>
  </si>
  <si>
    <t>BANCO CIRCULAR EM CONCRETO ARMADO MOLDADO IN LOCO, com assento de diâmetro 45 cm, apoiado em elemento central de diâmetro 10 cm, assentado sobre base de concreto, incluindo execução e acabamento.</t>
  </si>
  <si>
    <t>MESA DE JOGOS COM TABULEIRO 40x40MM COM TAMPO EM GRANITO 65x65x70MM (CxLxH)_E=3MM, BORDA EM PERFIL METÁLICO GALVANIZADO 30x30MM, ESTRUTURA METÁLICA E BASE FIXADA EM PILARETE DE CONCRETO</t>
  </si>
  <si>
    <t>ABRIGO DE ÔNIBUS METÁLICO 4,00 x 1,85 x 2,35 (C x L x H) - PADRÃO AV. RIO BRANCO</t>
  </si>
  <si>
    <t>PAISAGISMO</t>
  </si>
  <si>
    <t>PLANTIO DE GRAMA ESMERALDA OU SÃO CARLOS OU CURITIBANA, EM PLACAS. AF_07/2024</t>
  </si>
  <si>
    <t>PLANTIO DE PALMEIRA COM ALTURA DE MUDA MENOR OU IGUAL A 2,00 M . AF_07/2024</t>
  </si>
  <si>
    <t>APLICAÇÃO DE ADUBO EM SOLO. AF_07/2024</t>
  </si>
  <si>
    <t>PLANTIO DE ÁRVORE ORNAMENTAL COM ALTURA DE MUDA MENOR OU IGUAL A 2,00 M . AF_07/2024</t>
  </si>
  <si>
    <t>COMP.01</t>
  </si>
  <si>
    <t xml:space="preserve">  </t>
  </si>
  <si>
    <t xml:space="preserve"> 98459 </t>
  </si>
  <si>
    <t xml:space="preserve"> 103689 </t>
  </si>
  <si>
    <t xml:space="preserve"> ED-50150 </t>
  </si>
  <si>
    <t xml:space="preserve"> ED-50151 </t>
  </si>
  <si>
    <t xml:space="preserve"> 105115 </t>
  </si>
  <si>
    <t xml:space="preserve"> 00010775 </t>
  </si>
  <si>
    <t xml:space="preserve"> CPU2682 </t>
  </si>
  <si>
    <t xml:space="preserve"> CPU2683 </t>
  </si>
  <si>
    <t xml:space="preserve"> 97625 </t>
  </si>
  <si>
    <t xml:space="preserve"> CPU2710 </t>
  </si>
  <si>
    <t xml:space="preserve"> 100981 </t>
  </si>
  <si>
    <t xml:space="preserve"> 97914 </t>
  </si>
  <si>
    <t xml:space="preserve"> COMP06 </t>
  </si>
  <si>
    <t xml:space="preserve"> CPU2711 </t>
  </si>
  <si>
    <t xml:space="preserve"> 97647 </t>
  </si>
  <si>
    <t xml:space="preserve"> 104801 </t>
  </si>
  <si>
    <t xml:space="preserve"> CPU2714 </t>
  </si>
  <si>
    <t xml:space="preserve"> 5501706 </t>
  </si>
  <si>
    <t xml:space="preserve"> 97083 </t>
  </si>
  <si>
    <t xml:space="preserve"> 92396 </t>
  </si>
  <si>
    <t xml:space="preserve"> 93679 </t>
  </si>
  <si>
    <t xml:space="preserve"> CPU2684 </t>
  </si>
  <si>
    <t xml:space="preserve"> 100323 </t>
  </si>
  <si>
    <t xml:space="preserve"> 94273 </t>
  </si>
  <si>
    <t xml:space="preserve"> 94991 </t>
  </si>
  <si>
    <t xml:space="preserve"> 101735 </t>
  </si>
  <si>
    <t xml:space="preserve"> 87372 </t>
  </si>
  <si>
    <t xml:space="preserve"> 104658 </t>
  </si>
  <si>
    <t xml:space="preserve"> 105004 </t>
  </si>
  <si>
    <t xml:space="preserve"> 96526 </t>
  </si>
  <si>
    <t xml:space="preserve"> 1107888 </t>
  </si>
  <si>
    <t xml:space="preserve"> CPU2690 </t>
  </si>
  <si>
    <t xml:space="preserve"> CPU2685 </t>
  </si>
  <si>
    <t xml:space="preserve"> CPU2691 </t>
  </si>
  <si>
    <t xml:space="preserve"> 0903789 </t>
  </si>
  <si>
    <t xml:space="preserve"> 95626 </t>
  </si>
  <si>
    <t xml:space="preserve"> CPU2694 </t>
  </si>
  <si>
    <t xml:space="preserve"> CPU2698 </t>
  </si>
  <si>
    <t xml:space="preserve"> 97891 </t>
  </si>
  <si>
    <t xml:space="preserve"> 91926 </t>
  </si>
  <si>
    <t xml:space="preserve"> 91930 </t>
  </si>
  <si>
    <t xml:space="preserve"> 96985 </t>
  </si>
  <si>
    <t xml:space="preserve"> CP42-03 </t>
  </si>
  <si>
    <t xml:space="preserve"> 93653 </t>
  </si>
  <si>
    <t xml:space="preserve"> 97667 </t>
  </si>
  <si>
    <t xml:space="preserve"> 93358 </t>
  </si>
  <si>
    <t xml:space="preserve"> 93382 </t>
  </si>
  <si>
    <t xml:space="preserve"> CPU2699 </t>
  </si>
  <si>
    <t xml:space="preserve"> COT.05 </t>
  </si>
  <si>
    <t xml:space="preserve"> COMP.11 </t>
  </si>
  <si>
    <t xml:space="preserve"> COT.4 </t>
  </si>
  <si>
    <t xml:space="preserve"> CPU2700 </t>
  </si>
  <si>
    <t xml:space="preserve"> 021654 </t>
  </si>
  <si>
    <t xml:space="preserve"> CPU2708 </t>
  </si>
  <si>
    <t>COT.5</t>
  </si>
  <si>
    <t xml:space="preserve"> CPU2709 </t>
  </si>
  <si>
    <t>COT.06</t>
  </si>
  <si>
    <t xml:space="preserve"> CPU2715 </t>
  </si>
  <si>
    <t xml:space="preserve"> 103189 </t>
  </si>
  <si>
    <t xml:space="preserve"> 103209 </t>
  </si>
  <si>
    <t xml:space="preserve"> CPU2701 </t>
  </si>
  <si>
    <t xml:space="preserve"> 79855 </t>
  </si>
  <si>
    <t xml:space="preserve"> CPU2702 </t>
  </si>
  <si>
    <t xml:space="preserve"> 9442 </t>
  </si>
  <si>
    <t xml:space="preserve"> CPU2704 </t>
  </si>
  <si>
    <t xml:space="preserve"> CPU2706 </t>
  </si>
  <si>
    <t xml:space="preserve"> CPU2707 </t>
  </si>
  <si>
    <t xml:space="preserve"> CPU2718 </t>
  </si>
  <si>
    <t xml:space="preserve"> CPU2717 </t>
  </si>
  <si>
    <t xml:space="preserve"> 103946 </t>
  </si>
  <si>
    <t xml:space="preserve"> 98516 </t>
  </si>
  <si>
    <t xml:space="preserve"> 98520 </t>
  </si>
  <si>
    <t xml:space="preserve"> 98510 </t>
  </si>
  <si>
    <t xml:space="preserve"> 1 </t>
  </si>
  <si>
    <t xml:space="preserve"> 1.1 </t>
  </si>
  <si>
    <t xml:space="preserve"> 2 </t>
  </si>
  <si>
    <t xml:space="preserve"> 2.1 </t>
  </si>
  <si>
    <t xml:space="preserve"> 2.2 </t>
  </si>
  <si>
    <t xml:space="preserve"> 2.3 </t>
  </si>
  <si>
    <t xml:space="preserve"> 2.4 </t>
  </si>
  <si>
    <t xml:space="preserve"> 2.5 </t>
  </si>
  <si>
    <t xml:space="preserve"> 2.6 </t>
  </si>
  <si>
    <t xml:space="preserve"> 3 </t>
  </si>
  <si>
    <t xml:space="preserve"> 3.1 </t>
  </si>
  <si>
    <t xml:space="preserve"> 3.2 </t>
  </si>
  <si>
    <t xml:space="preserve"> 3.3 </t>
  </si>
  <si>
    <t xml:space="preserve"> 3.4 </t>
  </si>
  <si>
    <t xml:space="preserve"> 3.5 </t>
  </si>
  <si>
    <t xml:space="preserve"> 3.6 </t>
  </si>
  <si>
    <t xml:space="preserve"> 3.7 </t>
  </si>
  <si>
    <t xml:space="preserve"> 3.8 </t>
  </si>
  <si>
    <t xml:space="preserve"> 3.9 </t>
  </si>
  <si>
    <t xml:space="preserve"> 3.10 </t>
  </si>
  <si>
    <t xml:space="preserve"> 3.11 </t>
  </si>
  <si>
    <t xml:space="preserve"> 4 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</si>
  <si>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</si>
  <si>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</si>
  <si>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</si>
  <si>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</si>
  <si>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</si>
  <si>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 xml:space="preserve"> 5 </t>
  </si>
  <si>
    <t xml:space="preserve"> 5.1 </t>
  </si>
  <si>
    <t xml:space="preserve"> 5.1.1 </t>
  </si>
  <si>
    <t xml:space="preserve"> 5.1.2 </t>
  </si>
  <si>
    <t xml:space="preserve"> 5.1.3 </t>
  </si>
  <si>
    <t xml:space="preserve"> 5.1.4 </t>
  </si>
  <si>
    <t xml:space="preserve"> 5.1.5 </t>
  </si>
  <si>
    <t xml:space="preserve"> 5.1.6 </t>
  </si>
  <si>
    <t xml:space="preserve"> 5.1.7 </t>
  </si>
  <si>
    <t xml:space="preserve"> 5.2 </t>
  </si>
  <si>
    <t xml:space="preserve"> 5.2.1 </t>
  </si>
  <si>
    <t xml:space="preserve"> 5.2.2 </t>
  </si>
  <si>
    <t xml:space="preserve"> 5.2.3 </t>
  </si>
  <si>
    <t xml:space="preserve"> 5.3 </t>
  </si>
  <si>
    <t xml:space="preserve"> 5.3.1 </t>
  </si>
  <si>
    <t xml:space="preserve"> 5.3.2 </t>
  </si>
  <si>
    <t xml:space="preserve"> 5.3.3 </t>
  </si>
  <si>
    <t xml:space="preserve"> 5.3.4 </t>
  </si>
  <si>
    <t xml:space="preserve"> 5.4 </t>
  </si>
  <si>
    <t xml:space="preserve"> 5.4.1 </t>
  </si>
  <si>
    <t xml:space="preserve"> 5.4.2 </t>
  </si>
  <si>
    <t xml:space="preserve"> 6 </t>
  </si>
  <si>
    <t xml:space="preserve"> 6.1 </t>
  </si>
  <si>
    <t xml:space="preserve"> 6.1.1 </t>
  </si>
  <si>
    <t xml:space="preserve"> 6.1.2 </t>
  </si>
  <si>
    <t xml:space="preserve"> 6.1.3 </t>
  </si>
  <si>
    <t xml:space="preserve"> 6.1.4 </t>
  </si>
  <si>
    <t xml:space="preserve"> 6.1.5 </t>
  </si>
  <si>
    <t xml:space="preserve"> 6.1.6 </t>
  </si>
  <si>
    <t xml:space="preserve"> 6.1.7 </t>
  </si>
  <si>
    <t xml:space="preserve"> 6.2 </t>
  </si>
  <si>
    <t xml:space="preserve"> 6.2.1 </t>
  </si>
  <si>
    <t xml:space="preserve"> 6.2.2 </t>
  </si>
  <si>
    <t xml:space="preserve"> 6.2.3 </t>
  </si>
  <si>
    <t xml:space="preserve"> 6.2.4 </t>
  </si>
  <si>
    <t xml:space="preserve"> 6.2.5 </t>
  </si>
  <si>
    <t xml:space="preserve"> 6.2.6 </t>
  </si>
  <si>
    <t xml:space="preserve"> 6.2.7 </t>
  </si>
  <si>
    <t xml:space="preserve"> 6.2.8 </t>
  </si>
  <si>
    <t xml:space="preserve"> 7 </t>
  </si>
  <si>
    <t xml:space="preserve"> 7.1 </t>
  </si>
  <si>
    <t xml:space="preserve"> 7.2 </t>
  </si>
  <si>
    <t xml:space="preserve"> 7.3 </t>
  </si>
  <si>
    <t xml:space="preserve"> 7.4 </t>
  </si>
  <si>
    <t xml:space="preserve"> 7.5 </t>
  </si>
  <si>
    <t xml:space="preserve"> 7.6 </t>
  </si>
  <si>
    <t xml:space="preserve"> 7.7 </t>
  </si>
  <si>
    <t xml:space="preserve"> 7.8 </t>
  </si>
  <si>
    <t xml:space="preserve"> 7.9 </t>
  </si>
  <si>
    <t xml:space="preserve"> 7.10 </t>
  </si>
  <si>
    <t xml:space="preserve"> 8 </t>
  </si>
  <si>
    <t xml:space="preserve"> 8.1 </t>
  </si>
  <si>
    <t xml:space="preserve"> 8.1.1 </t>
  </si>
  <si>
    <t xml:space="preserve"> 8.1.2</t>
  </si>
  <si>
    <t xml:space="preserve"> 8.1.3</t>
  </si>
  <si>
    <t xml:space="preserve"> 8.1.4</t>
  </si>
  <si>
    <t xml:space="preserve"> 8.1.5</t>
  </si>
  <si>
    <t xml:space="preserve"> 8.1.6</t>
  </si>
  <si>
    <t xml:space="preserve"> 8.1.7</t>
  </si>
  <si>
    <t xml:space="preserve"> 8.1.8</t>
  </si>
  <si>
    <t xml:space="preserve"> 8.1.9</t>
  </si>
  <si>
    <t xml:space="preserve"> 8.1.10</t>
  </si>
  <si>
    <t xml:space="preserve"> 8.1.11</t>
  </si>
  <si>
    <t xml:space="preserve"> 8.1.12</t>
  </si>
  <si>
    <t xml:space="preserve"> 8.1.13</t>
  </si>
  <si>
    <t xml:space="preserve"> 8.2 </t>
  </si>
  <si>
    <t xml:space="preserve"> 8.2.1 </t>
  </si>
  <si>
    <t xml:space="preserve"> 8.2.2 </t>
  </si>
  <si>
    <t xml:space="preserve"> 8.2.3 </t>
  </si>
  <si>
    <t xml:space="preserve"> 8.2.4 </t>
  </si>
  <si>
    <t xml:space="preserve"> 8.2.5 </t>
  </si>
  <si>
    <t xml:space="preserve"> 8.2.6 </t>
  </si>
  <si>
    <t xml:space="preserve"> 8.3 </t>
  </si>
  <si>
    <t xml:space="preserve"> 8.3.1 </t>
  </si>
  <si>
    <t xml:space="preserve"> 8.3.2 </t>
  </si>
  <si>
    <t xml:space="preserve"> 8.3.3 </t>
  </si>
  <si>
    <t xml:space="preserve"> 8.3.4 </t>
  </si>
  <si>
    <t xml:space="preserve"> 8.3.5</t>
  </si>
  <si>
    <t xml:space="preserve"> 9 </t>
  </si>
  <si>
    <t xml:space="preserve"> 9.1 </t>
  </si>
  <si>
    <t xml:space="preserve"> 9.2 </t>
  </si>
  <si>
    <t xml:space="preserve"> 9.3 </t>
  </si>
  <si>
    <t xml:space="preserve"> 9.4 </t>
  </si>
  <si>
    <t>Próprio</t>
  </si>
  <si>
    <t>SICRO3</t>
  </si>
  <si>
    <t>SBC</t>
  </si>
  <si>
    <t>SIURB</t>
  </si>
  <si>
    <t>ORSE</t>
  </si>
  <si>
    <t>MÊS</t>
  </si>
  <si>
    <t>m²</t>
  </si>
  <si>
    <t>m³</t>
  </si>
  <si>
    <t>Un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</si>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</sst>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0.0000"/>
    <numFmt numFmtId="173" formatCode="#,##0.00;[Red]#,##0.00"/>
    <numFmt numFmtId="174" formatCode="&quot;R$&quot;\ #,##0.00"/>
  </numFmts>
  <fonts count="58" x14ac:knownFonts="1">
    <font>
      <sz val="11"/>
      <color theme="1"/>
      <name val="Calibri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color indexed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10"/>
      <name val="Arial Narrow"/>
      <family val="2"/>
      <charset val="1"/>
    </font>
    <font>
      <b/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b/>
      <sz val="10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sz val="16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i/>
      <sz val="10"/>
      <name val="Calibri"/>
      <family val="2"/>
    </font>
    <font>
      <sz val="11"/>
      <name val="Arial"/>
      <family val="2"/>
      <charset val="1"/>
    </font>
    <font>
      <i/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ajor"/>
    </font>
    <font>
      <b/>
      <i/>
      <sz val="10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4.9989318521683403E-2"/>
        <bgColor rgb="FFF2F2F2"/>
      </patternFill>
    </fill>
    <fill>
      <patternFill patternType="solid">
        <fgColor theme="2" tint="-4.9989318521683403E-2"/>
        <bgColor indexed="64"/>
      </patternFill>
    </fill>
  </fills>
  <borders count="7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7">
    <xf numFmtId="0" fontId="0" fillId="0" borderId="0"/>
    <xf numFmtId="0" fontId="14" fillId="0" borderId="8"/>
    <xf numFmtId="0" fontId="28" fillId="0" borderId="8"/>
    <xf numFmtId="0" fontId="28" fillId="0" borderId="8"/>
    <xf numFmtId="9" fontId="28" fillId="0" borderId="8" applyFont="0" applyFill="0" applyBorder="0" applyAlignment="0" applyProtection="0"/>
    <xf numFmtId="9" fontId="42" fillId="0" borderId="8" applyFill="0" applyBorder="0" applyAlignment="0" applyProtection="0"/>
    <xf numFmtId="9" fontId="28" fillId="0" borderId="8" applyFill="0" applyBorder="0" applyAlignment="0" applyProtection="0"/>
  </cellStyleXfs>
  <cellXfs count="289">
    <xf numFmtId="0" fontId="0" fillId="0" borderId="0" xfId="0"/>
    <xf numFmtId="0" fontId="2" fillId="0" borderId="0" xfId="0" applyFont="1" applyAlignment="1">
      <alignment vertical="center"/>
    </xf>
    <xf numFmtId="4" fontId="6" fillId="0" borderId="7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2" fillId="0" borderId="12" xfId="0" applyNumberFormat="1" applyFont="1" applyBorder="1" applyAlignment="1">
      <alignment vertical="center"/>
    </xf>
    <xf numFmtId="0" fontId="15" fillId="0" borderId="8" xfId="1" applyFont="1" applyAlignment="1">
      <alignment horizontal="right"/>
    </xf>
    <xf numFmtId="4" fontId="16" fillId="0" borderId="8" xfId="1" applyNumberFormat="1" applyFont="1" applyAlignment="1">
      <alignment vertical="center"/>
    </xf>
    <xf numFmtId="0" fontId="17" fillId="0" borderId="8" xfId="1" applyFont="1" applyAlignment="1">
      <alignment vertical="center"/>
    </xf>
    <xf numFmtId="0" fontId="17" fillId="0" borderId="8" xfId="1" applyFont="1" applyAlignment="1">
      <alignment horizontal="center" vertical="center"/>
    </xf>
    <xf numFmtId="0" fontId="15" fillId="0" borderId="8" xfId="1" applyFont="1" applyAlignment="1">
      <alignment vertical="center"/>
    </xf>
    <xf numFmtId="0" fontId="14" fillId="0" borderId="8" xfId="1"/>
    <xf numFmtId="4" fontId="19" fillId="0" borderId="8" xfId="1" applyNumberFormat="1" applyFont="1" applyAlignment="1">
      <alignment horizontal="right"/>
    </xf>
    <xf numFmtId="4" fontId="17" fillId="0" borderId="8" xfId="1" applyNumberFormat="1" applyFont="1" applyAlignment="1">
      <alignment vertical="center"/>
    </xf>
    <xf numFmtId="4" fontId="15" fillId="0" borderId="8" xfId="1" applyNumberFormat="1" applyFont="1" applyAlignment="1">
      <alignment horizontal="right"/>
    </xf>
    <xf numFmtId="4" fontId="20" fillId="0" borderId="8" xfId="1" applyNumberFormat="1" applyFont="1" applyAlignment="1">
      <alignment vertical="center"/>
    </xf>
    <xf numFmtId="17" fontId="20" fillId="0" borderId="8" xfId="1" applyNumberFormat="1" applyFont="1" applyAlignment="1">
      <alignment vertical="center"/>
    </xf>
    <xf numFmtId="0" fontId="19" fillId="0" borderId="8" xfId="1" applyFont="1" applyAlignment="1">
      <alignment horizontal="center" vertical="center"/>
    </xf>
    <xf numFmtId="166" fontId="20" fillId="0" borderId="8" xfId="1" applyNumberFormat="1" applyFont="1" applyAlignment="1">
      <alignment vertical="center"/>
    </xf>
    <xf numFmtId="165" fontId="17" fillId="0" borderId="8" xfId="1" applyNumberFormat="1" applyFont="1" applyAlignment="1">
      <alignment horizontal="center" vertical="center"/>
    </xf>
    <xf numFmtId="0" fontId="15" fillId="0" borderId="8" xfId="1" applyFont="1"/>
    <xf numFmtId="4" fontId="19" fillId="0" borderId="8" xfId="1" applyNumberFormat="1" applyFont="1"/>
    <xf numFmtId="0" fontId="22" fillId="0" borderId="8" xfId="1" applyFont="1"/>
    <xf numFmtId="168" fontId="23" fillId="0" borderId="8" xfId="1" applyNumberFormat="1" applyFont="1" applyAlignment="1">
      <alignment horizontal="center"/>
    </xf>
    <xf numFmtId="166" fontId="15" fillId="0" borderId="8" xfId="1" applyNumberFormat="1" applyFont="1"/>
    <xf numFmtId="0" fontId="24" fillId="0" borderId="8" xfId="1" applyFont="1" applyAlignment="1">
      <alignment horizontal="center"/>
    </xf>
    <xf numFmtId="4" fontId="25" fillId="0" borderId="8" xfId="1" applyNumberFormat="1" applyFont="1"/>
    <xf numFmtId="0" fontId="25" fillId="0" borderId="8" xfId="1" applyFont="1"/>
    <xf numFmtId="169" fontId="21" fillId="0" borderId="8" xfId="1" applyNumberFormat="1" applyFont="1" applyAlignment="1">
      <alignment horizontal="center"/>
    </xf>
    <xf numFmtId="4" fontId="15" fillId="0" borderId="8" xfId="1" applyNumberFormat="1" applyFont="1"/>
    <xf numFmtId="4" fontId="26" fillId="0" borderId="8" xfId="1" applyNumberFormat="1" applyFont="1"/>
    <xf numFmtId="4" fontId="26" fillId="0" borderId="8" xfId="1" applyNumberFormat="1" applyFont="1" applyAlignment="1">
      <alignment horizontal="right"/>
    </xf>
    <xf numFmtId="4" fontId="27" fillId="0" borderId="8" xfId="1" applyNumberFormat="1" applyFont="1" applyAlignment="1">
      <alignment vertical="center"/>
    </xf>
    <xf numFmtId="4" fontId="27" fillId="0" borderId="8" xfId="1" applyNumberFormat="1" applyFont="1" applyAlignment="1">
      <alignment horizontal="center" vertical="center"/>
    </xf>
    <xf numFmtId="4" fontId="26" fillId="0" borderId="8" xfId="1" applyNumberFormat="1" applyFont="1" applyAlignment="1">
      <alignment vertical="center"/>
    </xf>
    <xf numFmtId="0" fontId="2" fillId="4" borderId="0" xfId="0" applyFont="1" applyFill="1" applyAlignment="1">
      <alignment vertical="center"/>
    </xf>
    <xf numFmtId="4" fontId="2" fillId="4" borderId="12" xfId="0" applyNumberFormat="1" applyFont="1" applyFill="1" applyBorder="1" applyAlignment="1">
      <alignment vertical="center"/>
    </xf>
    <xf numFmtId="0" fontId="0" fillId="4" borderId="0" xfId="0" applyFill="1"/>
    <xf numFmtId="0" fontId="31" fillId="4" borderId="18" xfId="0" applyFont="1" applyFill="1" applyBorder="1" applyAlignment="1">
      <alignment horizontal="center" vertical="center"/>
    </xf>
    <xf numFmtId="0" fontId="33" fillId="0" borderId="0" xfId="0" applyFont="1"/>
    <xf numFmtId="0" fontId="1" fillId="0" borderId="0" xfId="0" applyFont="1" applyAlignment="1">
      <alignment vertical="center"/>
    </xf>
    <xf numFmtId="4" fontId="9" fillId="2" borderId="12" xfId="0" applyNumberFormat="1" applyFont="1" applyFill="1" applyBorder="1" applyAlignment="1">
      <alignment horizontal="center" vertical="center" wrapText="1"/>
    </xf>
    <xf numFmtId="0" fontId="35" fillId="0" borderId="0" xfId="0" applyFont="1"/>
    <xf numFmtId="4" fontId="31" fillId="0" borderId="6" xfId="0" applyNumberFormat="1" applyFont="1" applyBorder="1" applyAlignment="1">
      <alignment horizontal="right" vertical="center"/>
    </xf>
    <xf numFmtId="0" fontId="28" fillId="0" borderId="8" xfId="3"/>
    <xf numFmtId="0" fontId="38" fillId="4" borderId="8" xfId="2" applyFont="1" applyFill="1" applyAlignment="1">
      <alignment horizontal="center" vertical="center" wrapText="1"/>
    </xf>
    <xf numFmtId="0" fontId="39" fillId="0" borderId="8" xfId="2" applyFont="1" applyAlignment="1">
      <alignment horizontal="right" vertical="center"/>
    </xf>
    <xf numFmtId="10" fontId="38" fillId="4" borderId="8" xfId="4" applyNumberFormat="1" applyFont="1" applyFill="1" applyAlignment="1">
      <alignment horizontal="center" vertical="center" wrapText="1"/>
    </xf>
    <xf numFmtId="0" fontId="38" fillId="4" borderId="8" xfId="2" applyFont="1" applyFill="1" applyAlignment="1">
      <alignment horizontal="left" vertical="center"/>
    </xf>
    <xf numFmtId="0" fontId="36" fillId="0" borderId="8" xfId="2" applyFont="1" applyAlignment="1">
      <alignment horizontal="right" vertical="center"/>
    </xf>
    <xf numFmtId="0" fontId="40" fillId="12" borderId="12" xfId="2" applyFont="1" applyFill="1" applyBorder="1" applyAlignment="1">
      <alignment horizontal="center" vertical="center" wrapText="1"/>
    </xf>
    <xf numFmtId="0" fontId="41" fillId="4" borderId="12" xfId="2" applyFont="1" applyFill="1" applyBorder="1" applyAlignment="1">
      <alignment horizontal="left" vertical="center" wrapText="1"/>
    </xf>
    <xf numFmtId="10" fontId="38" fillId="11" borderId="12" xfId="5" applyNumberFormat="1" applyFont="1" applyFill="1" applyBorder="1" applyAlignment="1" applyProtection="1">
      <alignment horizontal="center" vertical="center" wrapText="1"/>
      <protection locked="0"/>
    </xf>
    <xf numFmtId="10" fontId="38" fillId="4" borderId="8" xfId="2" applyNumberFormat="1" applyFont="1" applyFill="1" applyAlignment="1">
      <alignment horizontal="center" vertical="center" wrapText="1"/>
    </xf>
    <xf numFmtId="0" fontId="41" fillId="4" borderId="21" xfId="2" applyFont="1" applyFill="1" applyBorder="1" applyAlignment="1">
      <alignment horizontal="center" vertical="center" wrapText="1"/>
    </xf>
    <xf numFmtId="10" fontId="36" fillId="0" borderId="25" xfId="5" applyNumberFormat="1" applyFont="1" applyFill="1" applyBorder="1" applyAlignment="1">
      <alignment horizontal="center" vertical="center" wrapText="1"/>
    </xf>
    <xf numFmtId="0" fontId="41" fillId="4" borderId="22" xfId="2" applyFont="1" applyFill="1" applyBorder="1" applyAlignment="1">
      <alignment horizontal="center" vertical="center" wrapText="1"/>
    </xf>
    <xf numFmtId="10" fontId="36" fillId="4" borderId="25" xfId="5" applyNumberFormat="1" applyFont="1" applyFill="1" applyBorder="1" applyAlignment="1">
      <alignment horizontal="center" vertical="center" wrapText="1"/>
    </xf>
    <xf numFmtId="172" fontId="38" fillId="4" borderId="8" xfId="2" applyNumberFormat="1" applyFont="1" applyFill="1" applyAlignment="1">
      <alignment horizontal="center" vertical="center" wrapText="1"/>
    </xf>
    <xf numFmtId="10" fontId="38" fillId="4" borderId="12" xfId="5" applyNumberFormat="1" applyFont="1" applyFill="1" applyBorder="1" applyAlignment="1">
      <alignment horizontal="center" vertical="center" wrapText="1"/>
    </xf>
    <xf numFmtId="170" fontId="38" fillId="4" borderId="8" xfId="4" applyNumberFormat="1" applyFont="1" applyFill="1" applyAlignment="1">
      <alignment horizontal="center" vertical="center" wrapText="1"/>
    </xf>
    <xf numFmtId="10" fontId="36" fillId="4" borderId="12" xfId="5" applyNumberFormat="1" applyFont="1" applyFill="1" applyBorder="1" applyAlignment="1">
      <alignment horizontal="center" vertical="center" wrapText="1"/>
    </xf>
    <xf numFmtId="10" fontId="36" fillId="12" borderId="12" xfId="4" applyNumberFormat="1" applyFont="1" applyFill="1" applyBorder="1" applyAlignment="1">
      <alignment horizontal="center" vertical="center" wrapText="1"/>
    </xf>
    <xf numFmtId="4" fontId="32" fillId="4" borderId="12" xfId="0" applyNumberFormat="1" applyFont="1" applyFill="1" applyBorder="1" applyAlignment="1">
      <alignment vertical="center"/>
    </xf>
    <xf numFmtId="0" fontId="5" fillId="4" borderId="5" xfId="0" applyFont="1" applyFill="1" applyBorder="1" applyAlignment="1">
      <alignment horizontal="justify" vertical="center" wrapText="1"/>
    </xf>
    <xf numFmtId="0" fontId="49" fillId="4" borderId="12" xfId="0" applyFont="1" applyFill="1" applyBorder="1" applyAlignment="1">
      <alignment horizontal="center" vertical="center"/>
    </xf>
    <xf numFmtId="0" fontId="2" fillId="13" borderId="0" xfId="0" applyFont="1" applyFill="1" applyAlignment="1">
      <alignment vertical="center"/>
    </xf>
    <xf numFmtId="4" fontId="2" fillId="13" borderId="12" xfId="0" applyNumberFormat="1" applyFont="1" applyFill="1" applyBorder="1" applyAlignment="1">
      <alignment vertical="center"/>
    </xf>
    <xf numFmtId="0" fontId="0" fillId="13" borderId="0" xfId="0" applyFill="1"/>
    <xf numFmtId="0" fontId="29" fillId="15" borderId="0" xfId="0" applyFont="1" applyFill="1" applyAlignment="1">
      <alignment vertical="center"/>
    </xf>
    <xf numFmtId="4" fontId="29" fillId="15" borderId="0" xfId="0" applyNumberFormat="1" applyFont="1" applyFill="1" applyAlignment="1">
      <alignment vertical="center"/>
    </xf>
    <xf numFmtId="0" fontId="30" fillId="15" borderId="0" xfId="0" applyFont="1" applyFill="1"/>
    <xf numFmtId="165" fontId="14" fillId="0" borderId="15" xfId="1" applyNumberFormat="1" applyBorder="1"/>
    <xf numFmtId="0" fontId="14" fillId="0" borderId="8" xfId="1" applyAlignment="1">
      <alignment horizontal="right"/>
    </xf>
    <xf numFmtId="0" fontId="14" fillId="0" borderId="8" xfId="1" applyAlignment="1">
      <alignment vertical="center"/>
    </xf>
    <xf numFmtId="10" fontId="14" fillId="0" borderId="15" xfId="1" applyNumberFormat="1" applyBorder="1" applyAlignment="1">
      <alignment horizontal="right" vertical="center"/>
    </xf>
    <xf numFmtId="0" fontId="14" fillId="0" borderId="15" xfId="1" applyBorder="1" applyAlignment="1">
      <alignment horizontal="center"/>
    </xf>
    <xf numFmtId="10" fontId="14" fillId="0" borderId="15" xfId="1" applyNumberFormat="1" applyBorder="1" applyAlignment="1">
      <alignment horizontal="right"/>
    </xf>
    <xf numFmtId="165" fontId="17" fillId="0" borderId="8" xfId="1" applyNumberFormat="1" applyFont="1" applyAlignment="1">
      <alignment horizontal="right"/>
    </xf>
    <xf numFmtId="4" fontId="14" fillId="0" borderId="15" xfId="1" applyNumberFormat="1" applyBorder="1" applyAlignment="1">
      <alignment horizontal="right"/>
    </xf>
    <xf numFmtId="165" fontId="14" fillId="0" borderId="8" xfId="1" applyNumberFormat="1" applyAlignment="1">
      <alignment horizontal="right"/>
    </xf>
    <xf numFmtId="4" fontId="14" fillId="0" borderId="8" xfId="1" applyNumberFormat="1" applyAlignment="1">
      <alignment vertical="center"/>
    </xf>
    <xf numFmtId="171" fontId="14" fillId="0" borderId="8" xfId="1" applyNumberFormat="1" applyAlignment="1">
      <alignment vertical="center"/>
    </xf>
    <xf numFmtId="4" fontId="52" fillId="5" borderId="15" xfId="1" applyNumberFormat="1" applyFont="1" applyFill="1" applyBorder="1" applyAlignment="1">
      <alignment horizontal="center" vertical="center"/>
    </xf>
    <xf numFmtId="10" fontId="52" fillId="5" borderId="15" xfId="1" applyNumberFormat="1" applyFont="1" applyFill="1" applyBorder="1" applyAlignment="1">
      <alignment vertical="center"/>
    </xf>
    <xf numFmtId="4" fontId="52" fillId="5" borderId="15" xfId="1" applyNumberFormat="1" applyFont="1" applyFill="1" applyBorder="1" applyAlignment="1">
      <alignment horizontal="right" vertical="center"/>
    </xf>
    <xf numFmtId="4" fontId="14" fillId="0" borderId="8" xfId="1" applyNumberFormat="1" applyAlignment="1">
      <alignment horizontal="right"/>
    </xf>
    <xf numFmtId="10" fontId="14" fillId="0" borderId="15" xfId="1" applyNumberFormat="1" applyBorder="1" applyAlignment="1">
      <alignment vertical="center"/>
    </xf>
    <xf numFmtId="167" fontId="14" fillId="0" borderId="15" xfId="1" applyNumberFormat="1" applyBorder="1" applyAlignment="1">
      <alignment vertical="center"/>
    </xf>
    <xf numFmtId="10" fontId="23" fillId="5" borderId="15" xfId="1" applyNumberFormat="1" applyFont="1" applyFill="1" applyBorder="1" applyAlignment="1">
      <alignment vertical="center"/>
    </xf>
    <xf numFmtId="10" fontId="14" fillId="5" borderId="15" xfId="1" applyNumberFormat="1" applyFill="1" applyBorder="1" applyAlignment="1">
      <alignment vertical="center"/>
    </xf>
    <xf numFmtId="0" fontId="14" fillId="0" borderId="8" xfId="1" applyAlignment="1">
      <alignment horizontal="right" vertical="center"/>
    </xf>
    <xf numFmtId="0" fontId="53" fillId="7" borderId="13" xfId="1" applyFont="1" applyFill="1" applyBorder="1" applyAlignment="1">
      <alignment horizontal="center" vertical="center"/>
    </xf>
    <xf numFmtId="164" fontId="53" fillId="7" borderId="13" xfId="1" applyNumberFormat="1" applyFont="1" applyFill="1" applyBorder="1" applyAlignment="1">
      <alignment horizontal="center" vertical="center"/>
    </xf>
    <xf numFmtId="0" fontId="18" fillId="7" borderId="13" xfId="1" applyFont="1" applyFill="1" applyBorder="1" applyAlignment="1">
      <alignment horizontal="center" vertical="center"/>
    </xf>
    <xf numFmtId="4" fontId="50" fillId="0" borderId="8" xfId="1" applyNumberFormat="1" applyFont="1" applyAlignment="1">
      <alignment horizontal="right"/>
    </xf>
    <xf numFmtId="0" fontId="50" fillId="0" borderId="8" xfId="1" applyFont="1" applyAlignment="1">
      <alignment horizontal="center" vertical="center"/>
    </xf>
    <xf numFmtId="0" fontId="18" fillId="0" borderId="8" xfId="1" applyFont="1" applyAlignment="1">
      <alignment horizontal="center" vertical="center"/>
    </xf>
    <xf numFmtId="0" fontId="50" fillId="0" borderId="8" xfId="1" applyFont="1" applyAlignment="1">
      <alignment horizontal="center"/>
    </xf>
    <xf numFmtId="0" fontId="14" fillId="9" borderId="15" xfId="1" applyFill="1" applyBorder="1" applyProtection="1">
      <protection locked="0"/>
    </xf>
    <xf numFmtId="0" fontId="14" fillId="8" borderId="15" xfId="1" applyFill="1" applyBorder="1" applyProtection="1">
      <protection locked="0"/>
    </xf>
    <xf numFmtId="10" fontId="51" fillId="4" borderId="15" xfId="1" applyNumberFormat="1" applyFont="1" applyFill="1" applyBorder="1" applyAlignment="1" applyProtection="1">
      <alignment horizontal="center"/>
      <protection locked="0"/>
    </xf>
    <xf numFmtId="167" fontId="14" fillId="4" borderId="15" xfId="1" applyNumberFormat="1" applyFill="1" applyBorder="1" applyProtection="1">
      <protection locked="0"/>
    </xf>
    <xf numFmtId="173" fontId="2" fillId="0" borderId="0" xfId="0" applyNumberFormat="1" applyFont="1" applyAlignment="1">
      <alignment vertical="center"/>
    </xf>
    <xf numFmtId="173" fontId="1" fillId="0" borderId="0" xfId="0" applyNumberFormat="1" applyFont="1" applyAlignment="1">
      <alignment vertical="center"/>
    </xf>
    <xf numFmtId="173" fontId="0" fillId="0" borderId="0" xfId="0" applyNumberFormat="1"/>
    <xf numFmtId="173" fontId="2" fillId="4" borderId="0" xfId="0" applyNumberFormat="1" applyFont="1" applyFill="1" applyAlignment="1">
      <alignment vertical="center"/>
    </xf>
    <xf numFmtId="10" fontId="2" fillId="4" borderId="12" xfId="0" applyNumberFormat="1" applyFont="1" applyFill="1" applyBorder="1" applyAlignment="1">
      <alignment vertical="center"/>
    </xf>
    <xf numFmtId="10" fontId="10" fillId="0" borderId="41" xfId="0" applyNumberFormat="1" applyFont="1" applyBorder="1" applyAlignment="1">
      <alignment horizontal="center" vertical="center"/>
    </xf>
    <xf numFmtId="10" fontId="9" fillId="15" borderId="41" xfId="0" applyNumberFormat="1" applyFont="1" applyFill="1" applyBorder="1" applyAlignment="1" applyProtection="1">
      <alignment horizontal="center" vertical="center"/>
      <protection locked="0"/>
    </xf>
    <xf numFmtId="0" fontId="5" fillId="4" borderId="37" xfId="0" applyFont="1" applyFill="1" applyBorder="1" applyAlignment="1">
      <alignment horizontal="center" vertical="center" shrinkToFit="1"/>
    </xf>
    <xf numFmtId="4" fontId="5" fillId="4" borderId="43" xfId="0" applyNumberFormat="1" applyFont="1" applyFill="1" applyBorder="1" applyAlignment="1">
      <alignment horizontal="right" vertical="center"/>
    </xf>
    <xf numFmtId="0" fontId="9" fillId="2" borderId="44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9" xfId="0" quotePrefix="1" applyFont="1" applyFill="1" applyBorder="1" applyAlignment="1">
      <alignment horizontal="center" vertical="center" wrapText="1"/>
    </xf>
    <xf numFmtId="4" fontId="9" fillId="2" borderId="29" xfId="0" applyNumberFormat="1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 shrinkToFit="1"/>
    </xf>
    <xf numFmtId="0" fontId="3" fillId="3" borderId="48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center" vertical="center"/>
    </xf>
    <xf numFmtId="4" fontId="32" fillId="10" borderId="25" xfId="0" applyNumberFormat="1" applyFont="1" applyFill="1" applyBorder="1" applyAlignment="1">
      <alignment vertical="center"/>
    </xf>
    <xf numFmtId="4" fontId="34" fillId="3" borderId="11" xfId="0" applyNumberFormat="1" applyFont="1" applyFill="1" applyBorder="1" applyAlignment="1">
      <alignment horizontal="right" vertical="center"/>
    </xf>
    <xf numFmtId="4" fontId="4" fillId="3" borderId="48" xfId="0" applyNumberFormat="1" applyFont="1" applyFill="1" applyBorder="1" applyAlignment="1">
      <alignment horizontal="right" vertical="center"/>
    </xf>
    <xf numFmtId="4" fontId="3" fillId="3" borderId="46" xfId="0" applyNumberFormat="1" applyFont="1" applyFill="1" applyBorder="1" applyAlignment="1">
      <alignment horizontal="right" vertical="center"/>
    </xf>
    <xf numFmtId="49" fontId="17" fillId="0" borderId="27" xfId="1" applyNumberFormat="1" applyFont="1" applyBorder="1" applyAlignment="1">
      <alignment horizontal="left" vertical="center" wrapText="1"/>
    </xf>
    <xf numFmtId="0" fontId="9" fillId="2" borderId="28" xfId="0" applyFont="1" applyFill="1" applyBorder="1" applyAlignment="1">
      <alignment horizontal="center" vertical="center" wrapText="1"/>
    </xf>
    <xf numFmtId="173" fontId="29" fillId="15" borderId="0" xfId="0" applyNumberFormat="1" applyFont="1" applyFill="1" applyAlignment="1">
      <alignment vertical="center"/>
    </xf>
    <xf numFmtId="4" fontId="2" fillId="4" borderId="0" xfId="0" applyNumberFormat="1" applyFont="1" applyFill="1" applyAlignment="1">
      <alignment vertical="center"/>
    </xf>
    <xf numFmtId="4" fontId="32" fillId="0" borderId="12" xfId="0" applyNumberFormat="1" applyFont="1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29" fillId="15" borderId="8" xfId="0" applyFont="1" applyFill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50" xfId="0" applyFont="1" applyBorder="1" applyAlignment="1">
      <alignment vertical="center" wrapText="1"/>
    </xf>
    <xf numFmtId="10" fontId="10" fillId="0" borderId="3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9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justify" vertical="center" wrapText="1"/>
    </xf>
    <xf numFmtId="0" fontId="31" fillId="0" borderId="12" xfId="0" applyFont="1" applyFill="1" applyBorder="1" applyAlignment="1">
      <alignment horizontal="center" vertical="center"/>
    </xf>
    <xf numFmtId="4" fontId="32" fillId="0" borderId="12" xfId="0" applyNumberFormat="1" applyFont="1" applyFill="1" applyBorder="1" applyAlignment="1">
      <alignment vertical="center"/>
    </xf>
    <xf numFmtId="0" fontId="34" fillId="2" borderId="57" xfId="0" applyFont="1" applyFill="1" applyBorder="1" applyAlignment="1">
      <alignment horizontal="center" vertical="center" wrapText="1"/>
    </xf>
    <xf numFmtId="0" fontId="34" fillId="2" borderId="28" xfId="0" applyFont="1" applyFill="1" applyBorder="1" applyAlignment="1">
      <alignment horizontal="center" vertical="center" wrapText="1"/>
    </xf>
    <xf numFmtId="0" fontId="9" fillId="2" borderId="28" xfId="0" quotePrefix="1" applyFont="1" applyFill="1" applyBorder="1" applyAlignment="1">
      <alignment horizontal="center" vertical="center" wrapText="1"/>
    </xf>
    <xf numFmtId="4" fontId="9" fillId="2" borderId="28" xfId="0" applyNumberFormat="1" applyFont="1" applyFill="1" applyBorder="1" applyAlignment="1">
      <alignment horizontal="center" vertical="center" wrapText="1"/>
    </xf>
    <xf numFmtId="174" fontId="31" fillId="0" borderId="12" xfId="0" applyNumberFormat="1" applyFont="1" applyFill="1" applyBorder="1" applyAlignment="1">
      <alignment horizontal="right" vertical="center"/>
    </xf>
    <xf numFmtId="174" fontId="6" fillId="0" borderId="12" xfId="0" applyNumberFormat="1" applyFont="1" applyFill="1" applyBorder="1" applyAlignment="1">
      <alignment horizontal="right" vertical="center"/>
    </xf>
    <xf numFmtId="174" fontId="5" fillId="0" borderId="12" xfId="0" applyNumberFormat="1" applyFont="1" applyFill="1" applyBorder="1" applyAlignment="1">
      <alignment horizontal="right" vertical="center"/>
    </xf>
    <xf numFmtId="4" fontId="6" fillId="10" borderId="7" xfId="0" applyNumberFormat="1" applyFont="1" applyFill="1" applyBorder="1" applyAlignment="1">
      <alignment horizontal="right" vertical="center"/>
    </xf>
    <xf numFmtId="4" fontId="3" fillId="10" borderId="43" xfId="0" applyNumberFormat="1" applyFont="1" applyFill="1" applyBorder="1" applyAlignment="1">
      <alignment horizontal="right" vertical="center"/>
    </xf>
    <xf numFmtId="0" fontId="3" fillId="4" borderId="37" xfId="0" applyFont="1" applyFill="1" applyBorder="1" applyAlignment="1">
      <alignment horizontal="center" vertical="center" shrinkToFit="1"/>
    </xf>
    <xf numFmtId="0" fontId="57" fillId="4" borderId="1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justify" vertical="center" wrapText="1"/>
    </xf>
    <xf numFmtId="0" fontId="34" fillId="4" borderId="18" xfId="0" applyFont="1" applyFill="1" applyBorder="1" applyAlignment="1">
      <alignment horizontal="center" vertical="center"/>
    </xf>
    <xf numFmtId="4" fontId="39" fillId="4" borderId="12" xfId="0" applyNumberFormat="1" applyFont="1" applyFill="1" applyBorder="1" applyAlignment="1">
      <alignment vertical="center"/>
    </xf>
    <xf numFmtId="4" fontId="34" fillId="0" borderId="6" xfId="0" applyNumberFormat="1" applyFont="1" applyBorder="1" applyAlignment="1">
      <alignment horizontal="right" vertical="center"/>
    </xf>
    <xf numFmtId="4" fontId="4" fillId="0" borderId="7" xfId="0" applyNumberFormat="1" applyFont="1" applyBorder="1" applyAlignment="1">
      <alignment horizontal="right" vertical="center"/>
    </xf>
    <xf numFmtId="4" fontId="3" fillId="4" borderId="43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4" fontId="10" fillId="4" borderId="12" xfId="0" applyNumberFormat="1" applyFont="1" applyFill="1" applyBorder="1" applyAlignment="1">
      <alignment vertical="center"/>
    </xf>
    <xf numFmtId="0" fontId="55" fillId="4" borderId="0" xfId="0" applyFont="1" applyFill="1"/>
    <xf numFmtId="4" fontId="39" fillId="0" borderId="12" xfId="0" applyNumberFormat="1" applyFont="1" applyBorder="1" applyAlignment="1">
      <alignment vertical="center"/>
    </xf>
    <xf numFmtId="0" fontId="14" fillId="18" borderId="15" xfId="1" applyFill="1" applyBorder="1" applyProtection="1">
      <protection locked="0"/>
    </xf>
    <xf numFmtId="174" fontId="35" fillId="0" borderId="0" xfId="0" applyNumberFormat="1" applyFont="1"/>
    <xf numFmtId="0" fontId="49" fillId="0" borderId="61" xfId="0" applyFont="1" applyFill="1" applyBorder="1" applyAlignment="1">
      <alignment horizontal="center" vertical="center"/>
    </xf>
    <xf numFmtId="0" fontId="49" fillId="0" borderId="62" xfId="0" applyFont="1" applyFill="1" applyBorder="1" applyAlignment="1">
      <alignment horizontal="center" vertical="center"/>
    </xf>
    <xf numFmtId="0" fontId="5" fillId="0" borderId="62" xfId="0" applyFont="1" applyFill="1" applyBorder="1" applyAlignment="1">
      <alignment horizontal="justify" vertical="center" wrapText="1"/>
    </xf>
    <xf numFmtId="0" fontId="31" fillId="0" borderId="62" xfId="0" applyFont="1" applyFill="1" applyBorder="1" applyAlignment="1">
      <alignment horizontal="center" vertical="center"/>
    </xf>
    <xf numFmtId="4" fontId="32" fillId="0" borderId="62" xfId="0" applyNumberFormat="1" applyFont="1" applyFill="1" applyBorder="1" applyAlignment="1">
      <alignment vertical="center"/>
    </xf>
    <xf numFmtId="174" fontId="31" fillId="0" borderId="62" xfId="0" applyNumberFormat="1" applyFont="1" applyFill="1" applyBorder="1" applyAlignment="1">
      <alignment horizontal="right" vertical="center"/>
    </xf>
    <xf numFmtId="174" fontId="6" fillId="0" borderId="62" xfId="0" applyNumberFormat="1" applyFont="1" applyFill="1" applyBorder="1" applyAlignment="1">
      <alignment horizontal="right" vertical="center"/>
    </xf>
    <xf numFmtId="174" fontId="5" fillId="0" borderId="62" xfId="0" applyNumberFormat="1" applyFont="1" applyFill="1" applyBorder="1" applyAlignment="1">
      <alignment horizontal="right" vertical="center"/>
    </xf>
    <xf numFmtId="10" fontId="2" fillId="4" borderId="62" xfId="0" applyNumberFormat="1" applyFont="1" applyFill="1" applyBorder="1" applyAlignment="1">
      <alignment vertical="center"/>
    </xf>
    <xf numFmtId="0" fontId="49" fillId="0" borderId="35" xfId="0" applyFont="1" applyFill="1" applyBorder="1" applyAlignment="1">
      <alignment horizontal="center" vertical="center"/>
    </xf>
    <xf numFmtId="0" fontId="49" fillId="0" borderId="63" xfId="0" applyFont="1" applyFill="1" applyBorder="1" applyAlignment="1">
      <alignment horizontal="center" vertical="center"/>
    </xf>
    <xf numFmtId="0" fontId="49" fillId="0" borderId="64" xfId="0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justify" vertical="center" wrapText="1"/>
    </xf>
    <xf numFmtId="0" fontId="31" fillId="0" borderId="64" xfId="0" applyFont="1" applyFill="1" applyBorder="1" applyAlignment="1">
      <alignment horizontal="center" vertical="center"/>
    </xf>
    <xf numFmtId="4" fontId="32" fillId="0" borderId="64" xfId="0" applyNumberFormat="1" applyFont="1" applyFill="1" applyBorder="1" applyAlignment="1">
      <alignment vertical="center"/>
    </xf>
    <xf numFmtId="174" fontId="31" fillId="0" borderId="64" xfId="0" applyNumberFormat="1" applyFont="1" applyFill="1" applyBorder="1" applyAlignment="1">
      <alignment horizontal="right" vertical="center"/>
    </xf>
    <xf numFmtId="174" fontId="6" fillId="0" borderId="64" xfId="0" applyNumberFormat="1" applyFont="1" applyFill="1" applyBorder="1" applyAlignment="1">
      <alignment horizontal="right" vertical="center"/>
    </xf>
    <xf numFmtId="174" fontId="5" fillId="0" borderId="64" xfId="0" applyNumberFormat="1" applyFont="1" applyFill="1" applyBorder="1" applyAlignment="1">
      <alignment horizontal="right" vertical="center"/>
    </xf>
    <xf numFmtId="10" fontId="2" fillId="4" borderId="64" xfId="0" applyNumberFormat="1" applyFont="1" applyFill="1" applyBorder="1" applyAlignment="1">
      <alignment vertical="center"/>
    </xf>
    <xf numFmtId="0" fontId="55" fillId="0" borderId="0" xfId="0" applyFont="1"/>
    <xf numFmtId="4" fontId="55" fillId="0" borderId="0" xfId="0" applyNumberFormat="1" applyFont="1" applyBorder="1" applyAlignment="1">
      <alignment vertical="center"/>
    </xf>
    <xf numFmtId="173" fontId="55" fillId="0" borderId="0" xfId="0" applyNumberFormat="1" applyFont="1"/>
    <xf numFmtId="0" fontId="9" fillId="21" borderId="58" xfId="0" applyFont="1" applyFill="1" applyBorder="1" applyAlignment="1">
      <alignment horizontal="center" vertical="center" wrapText="1"/>
    </xf>
    <xf numFmtId="4" fontId="3" fillId="14" borderId="36" xfId="0" applyNumberFormat="1" applyFont="1" applyFill="1" applyBorder="1" applyAlignment="1">
      <alignment horizontal="right" vertical="center" wrapText="1"/>
    </xf>
    <xf numFmtId="0" fontId="5" fillId="4" borderId="68" xfId="0" applyFont="1" applyFill="1" applyBorder="1" applyAlignment="1">
      <alignment horizontal="center" vertical="center" shrinkToFit="1"/>
    </xf>
    <xf numFmtId="0" fontId="49" fillId="4" borderId="64" xfId="0" applyFont="1" applyFill="1" applyBorder="1" applyAlignment="1">
      <alignment horizontal="center" vertical="center"/>
    </xf>
    <xf numFmtId="0" fontId="5" fillId="4" borderId="69" xfId="0" applyFont="1" applyFill="1" applyBorder="1" applyAlignment="1">
      <alignment horizontal="justify" vertical="center" wrapText="1"/>
    </xf>
    <xf numFmtId="0" fontId="31" fillId="4" borderId="70" xfId="0" applyFont="1" applyFill="1" applyBorder="1" applyAlignment="1">
      <alignment horizontal="center" vertical="center"/>
    </xf>
    <xf numFmtId="4" fontId="32" fillId="4" borderId="64" xfId="0" applyNumberFormat="1" applyFont="1" applyFill="1" applyBorder="1" applyAlignment="1">
      <alignment vertical="center"/>
    </xf>
    <xf numFmtId="4" fontId="31" fillId="0" borderId="71" xfId="0" applyNumberFormat="1" applyFont="1" applyBorder="1" applyAlignment="1">
      <alignment horizontal="right" vertical="center"/>
    </xf>
    <xf numFmtId="4" fontId="6" fillId="0" borderId="72" xfId="0" applyNumberFormat="1" applyFont="1" applyBorder="1" applyAlignment="1">
      <alignment horizontal="right" vertical="center"/>
    </xf>
    <xf numFmtId="4" fontId="5" fillId="4" borderId="73" xfId="0" applyNumberFormat="1" applyFont="1" applyFill="1" applyBorder="1" applyAlignment="1">
      <alignment horizontal="right" vertical="center"/>
    </xf>
    <xf numFmtId="0" fontId="7" fillId="0" borderId="33" xfId="0" applyFont="1" applyBorder="1" applyAlignment="1">
      <alignment vertical="center" wrapText="1"/>
    </xf>
    <xf numFmtId="0" fontId="0" fillId="4" borderId="34" xfId="0" applyFill="1" applyBorder="1"/>
    <xf numFmtId="0" fontId="7" fillId="0" borderId="38" xfId="0" applyFont="1" applyBorder="1" applyAlignment="1">
      <alignment vertical="center" wrapText="1"/>
    </xf>
    <xf numFmtId="0" fontId="30" fillId="4" borderId="34" xfId="0" applyFont="1" applyFill="1" applyBorder="1"/>
    <xf numFmtId="0" fontId="55" fillId="0" borderId="55" xfId="0" applyFont="1" applyBorder="1"/>
    <xf numFmtId="0" fontId="55" fillId="4" borderId="56" xfId="0" applyFont="1" applyFill="1" applyBorder="1"/>
    <xf numFmtId="10" fontId="55" fillId="22" borderId="58" xfId="0" applyNumberFormat="1" applyFont="1" applyFill="1" applyBorder="1"/>
    <xf numFmtId="174" fontId="55" fillId="22" borderId="28" xfId="0" applyNumberFormat="1" applyFont="1" applyFill="1" applyBorder="1"/>
    <xf numFmtId="0" fontId="10" fillId="0" borderId="4" xfId="0" applyFont="1" applyBorder="1" applyAlignment="1">
      <alignment horizontal="right" vertical="center" wrapText="1"/>
    </xf>
    <xf numFmtId="0" fontId="11" fillId="0" borderId="5" xfId="0" applyFont="1" applyBorder="1"/>
    <xf numFmtId="0" fontId="4" fillId="14" borderId="35" xfId="0" applyFont="1" applyFill="1" applyBorder="1" applyAlignment="1">
      <alignment horizontal="left" vertical="center" wrapText="1"/>
    </xf>
    <xf numFmtId="0" fontId="1" fillId="13" borderId="12" xfId="0" applyFont="1" applyFill="1" applyBorder="1"/>
    <xf numFmtId="0" fontId="44" fillId="0" borderId="30" xfId="0" applyFont="1" applyBorder="1" applyAlignment="1">
      <alignment horizontal="center" vertical="center"/>
    </xf>
    <xf numFmtId="0" fontId="45" fillId="0" borderId="31" xfId="0" applyFont="1" applyBorder="1"/>
    <xf numFmtId="0" fontId="45" fillId="0" borderId="32" xfId="0" applyFont="1" applyBorder="1"/>
    <xf numFmtId="0" fontId="46" fillId="0" borderId="33" xfId="0" applyFont="1" applyBorder="1" applyAlignment="1">
      <alignment horizontal="center" vertical="center"/>
    </xf>
    <xf numFmtId="0" fontId="8" fillId="0" borderId="8" xfId="0" applyFont="1" applyBorder="1"/>
    <xf numFmtId="0" fontId="45" fillId="0" borderId="34" xfId="0" applyFont="1" applyBorder="1"/>
    <xf numFmtId="0" fontId="47" fillId="0" borderId="33" xfId="0" applyFont="1" applyBorder="1" applyAlignment="1">
      <alignment horizontal="center" vertical="center"/>
    </xf>
    <xf numFmtId="0" fontId="46" fillId="0" borderId="38" xfId="0" applyFont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0" fontId="46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 wrapText="1"/>
    </xf>
    <xf numFmtId="0" fontId="11" fillId="0" borderId="2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1" fillId="0" borderId="38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1" fillId="0" borderId="11" xfId="0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/>
    <xf numFmtId="0" fontId="11" fillId="0" borderId="9" xfId="0" applyFont="1" applyBorder="1"/>
    <xf numFmtId="0" fontId="11" fillId="0" borderId="11" xfId="0" applyFont="1" applyBorder="1"/>
    <xf numFmtId="0" fontId="9" fillId="15" borderId="42" xfId="0" applyFont="1" applyFill="1" applyBorder="1" applyAlignment="1">
      <alignment horizontal="right"/>
    </xf>
    <xf numFmtId="0" fontId="9" fillId="15" borderId="5" xfId="0" applyFont="1" applyFill="1" applyBorder="1" applyAlignment="1">
      <alignment horizontal="right"/>
    </xf>
    <xf numFmtId="0" fontId="56" fillId="2" borderId="59" xfId="0" applyFont="1" applyFill="1" applyBorder="1" applyAlignment="1">
      <alignment horizontal="center" vertical="center" wrapText="1"/>
    </xf>
    <xf numFmtId="0" fontId="56" fillId="2" borderId="60" xfId="0" applyFont="1" applyFill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/>
    </xf>
    <xf numFmtId="0" fontId="43" fillId="0" borderId="20" xfId="0" applyFont="1" applyBorder="1" applyAlignment="1">
      <alignment horizontal="left" vertical="center"/>
    </xf>
    <xf numFmtId="0" fontId="48" fillId="0" borderId="21" xfId="0" applyFont="1" applyBorder="1" applyAlignment="1">
      <alignment horizontal="left" vertical="center"/>
    </xf>
    <xf numFmtId="0" fontId="4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7" fillId="4" borderId="18" xfId="2" applyFont="1" applyFill="1" applyBorder="1" applyAlignment="1">
      <alignment horizontal="center" vertical="center" wrapText="1"/>
    </xf>
    <xf numFmtId="0" fontId="37" fillId="4" borderId="26" xfId="2" applyFont="1" applyFill="1" applyBorder="1" applyAlignment="1">
      <alignment horizontal="center" vertical="center" wrapText="1"/>
    </xf>
    <xf numFmtId="0" fontId="42" fillId="0" borderId="12" xfId="2" applyFont="1" applyBorder="1" applyAlignment="1">
      <alignment horizontal="justify" vertical="center" wrapText="1"/>
    </xf>
    <xf numFmtId="0" fontId="42" fillId="0" borderId="12" xfId="2" applyFont="1" applyBorder="1" applyAlignment="1">
      <alignment horizontal="justify" vertical="center"/>
    </xf>
    <xf numFmtId="0" fontId="36" fillId="11" borderId="12" xfId="2" applyFont="1" applyFill="1" applyBorder="1" applyAlignment="1" applyProtection="1">
      <alignment horizontal="center" vertical="center" wrapText="1"/>
      <protection locked="0"/>
    </xf>
    <xf numFmtId="0" fontId="41" fillId="4" borderId="21" xfId="2" applyFont="1" applyFill="1" applyBorder="1" applyAlignment="1">
      <alignment horizontal="left" vertical="center" wrapText="1"/>
    </xf>
    <xf numFmtId="0" fontId="41" fillId="4" borderId="22" xfId="2" applyFont="1" applyFill="1" applyBorder="1" applyAlignment="1">
      <alignment horizontal="left" vertical="center" wrapText="1"/>
    </xf>
    <xf numFmtId="1" fontId="17" fillId="0" borderId="15" xfId="1" applyNumberFormat="1" applyFont="1" applyBorder="1" applyAlignment="1">
      <alignment horizontal="center" vertical="center"/>
    </xf>
    <xf numFmtId="1" fontId="17" fillId="0" borderId="15" xfId="1" applyNumberFormat="1" applyFont="1" applyBorder="1" applyAlignment="1">
      <alignment horizontal="left" vertical="center" wrapText="1"/>
    </xf>
    <xf numFmtId="0" fontId="14" fillId="0" borderId="15" xfId="1" applyBorder="1" applyAlignment="1">
      <alignment horizontal="center" vertical="center"/>
    </xf>
    <xf numFmtId="0" fontId="13" fillId="0" borderId="13" xfId="2" applyFont="1" applyBorder="1" applyAlignment="1">
      <alignment horizontal="left" vertical="center" wrapText="1"/>
    </xf>
    <xf numFmtId="0" fontId="13" fillId="0" borderId="14" xfId="2" applyFont="1" applyBorder="1" applyAlignment="1">
      <alignment horizontal="left" vertical="center" wrapText="1"/>
    </xf>
    <xf numFmtId="0" fontId="18" fillId="6" borderId="14" xfId="2" applyFont="1" applyFill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/>
    </xf>
    <xf numFmtId="167" fontId="17" fillId="0" borderId="15" xfId="1" applyNumberFormat="1" applyFont="1" applyBorder="1" applyAlignment="1">
      <alignment horizontal="center" vertical="center"/>
    </xf>
    <xf numFmtId="167" fontId="17" fillId="0" borderId="14" xfId="1" applyNumberFormat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8" fillId="0" borderId="16" xfId="1" applyFont="1" applyBorder="1" applyAlignment="1">
      <alignment horizontal="left" vertical="center" wrapText="1"/>
    </xf>
    <xf numFmtId="0" fontId="18" fillId="0" borderId="17" xfId="1" applyFont="1" applyBorder="1" applyAlignment="1">
      <alignment horizontal="left" vertical="center" wrapText="1"/>
    </xf>
    <xf numFmtId="0" fontId="9" fillId="15" borderId="40" xfId="0" applyFont="1" applyFill="1" applyBorder="1" applyAlignment="1">
      <alignment horizontal="right"/>
    </xf>
    <xf numFmtId="0" fontId="9" fillId="15" borderId="2" xfId="0" applyFont="1" applyFill="1" applyBorder="1" applyAlignment="1">
      <alignment horizontal="right"/>
    </xf>
    <xf numFmtId="0" fontId="44" fillId="0" borderId="31" xfId="0" applyFont="1" applyBorder="1" applyAlignment="1">
      <alignment horizontal="center" vertical="center"/>
    </xf>
    <xf numFmtId="0" fontId="44" fillId="0" borderId="32" xfId="0" applyFont="1" applyBorder="1" applyAlignment="1">
      <alignment horizontal="center" vertical="center"/>
    </xf>
    <xf numFmtId="0" fontId="46" fillId="0" borderId="8" xfId="0" applyFont="1" applyBorder="1" applyAlignment="1">
      <alignment horizontal="center" vertical="center"/>
    </xf>
    <xf numFmtId="0" fontId="46" fillId="0" borderId="34" xfId="0" applyFont="1" applyBorder="1" applyAlignment="1">
      <alignment horizontal="center" vertical="center"/>
    </xf>
    <xf numFmtId="0" fontId="47" fillId="0" borderId="54" xfId="0" applyFont="1" applyBorder="1" applyAlignment="1">
      <alignment horizontal="center" vertical="center"/>
    </xf>
    <xf numFmtId="0" fontId="47" fillId="0" borderId="55" xfId="0" applyFont="1" applyBorder="1" applyAlignment="1">
      <alignment horizontal="center" vertical="center"/>
    </xf>
    <xf numFmtId="0" fontId="47" fillId="0" borderId="56" xfId="0" applyFont="1" applyBorder="1" applyAlignment="1">
      <alignment horizontal="center" vertical="center"/>
    </xf>
    <xf numFmtId="0" fontId="47" fillId="16" borderId="52" xfId="0" applyFont="1" applyFill="1" applyBorder="1" applyAlignment="1">
      <alignment horizontal="center" vertical="center"/>
    </xf>
    <xf numFmtId="0" fontId="47" fillId="16" borderId="53" xfId="0" applyFont="1" applyFill="1" applyBorder="1" applyAlignment="1">
      <alignment horizontal="center" vertical="center"/>
    </xf>
    <xf numFmtId="0" fontId="47" fillId="16" borderId="49" xfId="0" applyFont="1" applyFill="1" applyBorder="1" applyAlignment="1">
      <alignment horizontal="center" vertical="center"/>
    </xf>
    <xf numFmtId="49" fontId="7" fillId="0" borderId="51" xfId="0" applyNumberFormat="1" applyFont="1" applyBorder="1" applyAlignment="1">
      <alignment horizontal="center" vertical="center" wrapText="1"/>
    </xf>
    <xf numFmtId="49" fontId="7" fillId="0" borderId="5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right" vertical="center" wrapText="1"/>
    </xf>
    <xf numFmtId="0" fontId="11" fillId="0" borderId="10" xfId="0" applyFont="1" applyBorder="1"/>
    <xf numFmtId="0" fontId="55" fillId="17" borderId="65" xfId="0" applyFont="1" applyFill="1" applyBorder="1" applyAlignment="1">
      <alignment horizontal="center" vertical="center"/>
    </xf>
    <xf numFmtId="0" fontId="55" fillId="17" borderId="66" xfId="0" applyFont="1" applyFill="1" applyBorder="1" applyAlignment="1">
      <alignment horizontal="center" vertical="center"/>
    </xf>
    <xf numFmtId="0" fontId="55" fillId="17" borderId="67" xfId="0" applyFont="1" applyFill="1" applyBorder="1" applyAlignment="1">
      <alignment horizontal="center" vertical="center"/>
    </xf>
    <xf numFmtId="0" fontId="55" fillId="19" borderId="65" xfId="0" applyFont="1" applyFill="1" applyBorder="1" applyAlignment="1">
      <alignment horizontal="center" vertical="center"/>
    </xf>
    <xf numFmtId="0" fontId="55" fillId="19" borderId="66" xfId="0" applyFont="1" applyFill="1" applyBorder="1" applyAlignment="1">
      <alignment horizontal="center" vertical="center"/>
    </xf>
    <xf numFmtId="0" fontId="55" fillId="19" borderId="67" xfId="0" applyFont="1" applyFill="1" applyBorder="1" applyAlignment="1">
      <alignment horizontal="center" vertical="center"/>
    </xf>
    <xf numFmtId="0" fontId="55" fillId="20" borderId="65" xfId="0" applyFont="1" applyFill="1" applyBorder="1" applyAlignment="1">
      <alignment horizontal="center" vertical="center"/>
    </xf>
    <xf numFmtId="0" fontId="55" fillId="20" borderId="66" xfId="0" applyFont="1" applyFill="1" applyBorder="1" applyAlignment="1">
      <alignment horizontal="center" vertical="center"/>
    </xf>
    <xf numFmtId="0" fontId="55" fillId="20" borderId="67" xfId="0" applyFont="1" applyFill="1" applyBorder="1" applyAlignment="1">
      <alignment horizontal="center" vertical="center"/>
    </xf>
    <xf numFmtId="0" fontId="55" fillId="22" borderId="52" xfId="0" applyFont="1" applyFill="1" applyBorder="1" applyAlignment="1">
      <alignment horizontal="center"/>
    </xf>
    <xf numFmtId="0" fontId="55" fillId="22" borderId="53" xfId="0" applyFont="1" applyFill="1" applyBorder="1" applyAlignment="1">
      <alignment horizontal="center"/>
    </xf>
    <xf numFmtId="0" fontId="9" fillId="4" borderId="54" xfId="0" applyFont="1" applyFill="1" applyBorder="1" applyAlignment="1">
      <alignment horizontal="center"/>
    </xf>
    <xf numFmtId="0" fontId="9" fillId="4" borderId="55" xfId="0" applyFont="1" applyFill="1" applyBorder="1" applyAlignment="1">
      <alignment horizontal="center"/>
    </xf>
    <xf numFmtId="0" fontId="9" fillId="4" borderId="56" xfId="0" applyFont="1" applyFill="1" applyBorder="1" applyAlignment="1">
      <alignment horizontal="center"/>
    </xf>
  </cellXfs>
  <cellStyles count="7">
    <cellStyle name="Normal" xfId="0" builtinId="0"/>
    <cellStyle name="Normal 2" xfId="1" xr:uid="{00000000-0005-0000-0000-000001000000}"/>
    <cellStyle name="Normal 3" xfId="2" xr:uid="{00000000-0005-0000-0000-000002000000}"/>
    <cellStyle name="Normal_pLANILHA DE BDI_MODELO v2_EXCEL" xfId="3" xr:uid="{3552330E-2116-4859-80A7-F408930E4289}"/>
    <cellStyle name="Porcentagem 2 10" xfId="6" xr:uid="{F5C15B75-60D0-42C6-A27E-5D745DCADB43}"/>
    <cellStyle name="Porcentagem 2 2 2" xfId="4" xr:uid="{D98E7D52-EBF9-4419-B0DA-AFC4BE1705DD}"/>
    <cellStyle name="Porcentagem 3" xfId="5" xr:uid="{09B2349A-F1E4-43F8-8DCD-C7A98EF4D5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161925</xdr:colOff>
      <xdr:row>0</xdr:row>
      <xdr:rowOff>95249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0" y="95249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22</xdr:row>
      <xdr:rowOff>38100</xdr:rowOff>
    </xdr:from>
    <xdr:to>
      <xdr:col>1</xdr:col>
      <xdr:colOff>0</xdr:colOff>
      <xdr:row>25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D6CEF6-8007-43C8-B011-C836C63EA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70389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49697</xdr:colOff>
      <xdr:row>0</xdr:row>
      <xdr:rowOff>123641</xdr:rowOff>
    </xdr:from>
    <xdr:to>
      <xdr:col>1</xdr:col>
      <xdr:colOff>1572999</xdr:colOff>
      <xdr:row>2</xdr:row>
      <xdr:rowOff>43045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0214B52-737B-4F30-B3B4-0217691F284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82110" y="123641"/>
          <a:ext cx="1523302" cy="441208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0</xdr:col>
      <xdr:colOff>504825</xdr:colOff>
      <xdr:row>46</xdr:row>
      <xdr:rowOff>38100</xdr:rowOff>
    </xdr:from>
    <xdr:to>
      <xdr:col>1</xdr:col>
      <xdr:colOff>0</xdr:colOff>
      <xdr:row>49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1BA4DC91-CE4A-4D1F-BE2C-026787331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3955774"/>
          <a:ext cx="3727588" cy="458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210769</xdr:colOff>
      <xdr:row>0</xdr:row>
      <xdr:rowOff>105018</xdr:rowOff>
    </xdr:from>
    <xdr:to>
      <xdr:col>1</xdr:col>
      <xdr:colOff>1974180</xdr:colOff>
      <xdr:row>2</xdr:row>
      <xdr:rowOff>2242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1CFEAA89-2EA3-4422-92ED-9F61BAF2B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769" y="105018"/>
          <a:ext cx="2287286" cy="45919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581024</xdr:colOff>
      <xdr:row>0</xdr:row>
      <xdr:rowOff>95250</xdr:rowOff>
    </xdr:from>
    <xdr:ext cx="2790825" cy="53340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C5115969-1679-49F7-B79D-E789502DA0C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4" y="95250"/>
          <a:ext cx="2790825" cy="53340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6/Curva%20ABC/Or&#231;amento%20Graminha/PM_Joaquim%20Vicente%20Guedes_RV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3">
          <cell r="O3">
            <v>1</v>
          </cell>
        </row>
        <row r="4">
          <cell r="J4" t="str">
            <v>PLE</v>
          </cell>
        </row>
      </sheetData>
      <sheetData sheetId="2">
        <row r="31">
          <cell r="C31" t="str">
            <v>TransfereGOV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9"/>
  <sheetViews>
    <sheetView tabSelected="1" view="pageBreakPreview" zoomScale="130" zoomScaleNormal="100" zoomScaleSheetLayoutView="130" workbookViewId="0">
      <pane ySplit="9" topLeftCell="A10" activePane="bottomLeft" state="frozen"/>
      <selection pane="bottomLeft" activeCell="I7" sqref="I7"/>
    </sheetView>
  </sheetViews>
  <sheetFormatPr defaultColWidth="14.42578125" defaultRowHeight="15" x14ac:dyDescent="0.25"/>
  <cols>
    <col min="1" max="1" width="7.28515625" customWidth="1"/>
    <col min="2" max="2" width="11.85546875" customWidth="1"/>
    <col min="3" max="3" width="8.85546875" bestFit="1" customWidth="1"/>
    <col min="4" max="4" width="68.7109375" customWidth="1"/>
    <col min="5" max="5" width="7" customWidth="1"/>
    <col min="6" max="6" width="9.85546875" customWidth="1"/>
    <col min="7" max="7" width="10.7109375" style="39" customWidth="1"/>
    <col min="8" max="8" width="9.85546875" customWidth="1"/>
    <col min="9" max="9" width="13.5703125" customWidth="1"/>
    <col min="10" max="10" width="3.7109375" customWidth="1"/>
    <col min="11" max="11" width="14.5703125" style="4" customWidth="1"/>
  </cols>
  <sheetData>
    <row r="1" spans="1:11" ht="20.25" x14ac:dyDescent="0.25">
      <c r="A1" s="208" t="s">
        <v>0</v>
      </c>
      <c r="B1" s="209"/>
      <c r="C1" s="209"/>
      <c r="D1" s="209"/>
      <c r="E1" s="209"/>
      <c r="F1" s="209"/>
      <c r="G1" s="209"/>
      <c r="H1" s="209"/>
      <c r="I1" s="210"/>
      <c r="J1" s="1"/>
      <c r="K1" s="3"/>
    </row>
    <row r="2" spans="1:11" ht="15.75" x14ac:dyDescent="0.25">
      <c r="A2" s="211" t="s">
        <v>1</v>
      </c>
      <c r="B2" s="212"/>
      <c r="C2" s="212"/>
      <c r="D2" s="212"/>
      <c r="E2" s="212"/>
      <c r="F2" s="212"/>
      <c r="G2" s="212"/>
      <c r="H2" s="212"/>
      <c r="I2" s="213"/>
      <c r="J2" s="1"/>
      <c r="K2" s="3"/>
    </row>
    <row r="3" spans="1:11" x14ac:dyDescent="0.25">
      <c r="A3" s="214" t="s">
        <v>2</v>
      </c>
      <c r="B3" s="212"/>
      <c r="C3" s="212"/>
      <c r="D3" s="212"/>
      <c r="E3" s="212"/>
      <c r="F3" s="212"/>
      <c r="G3" s="212"/>
      <c r="H3" s="212"/>
      <c r="I3" s="213"/>
      <c r="J3" s="1"/>
      <c r="K3" s="3"/>
    </row>
    <row r="4" spans="1:11" ht="15.75" x14ac:dyDescent="0.25">
      <c r="A4" s="215" t="s">
        <v>3</v>
      </c>
      <c r="B4" s="216"/>
      <c r="C4" s="216"/>
      <c r="D4" s="216"/>
      <c r="E4" s="216"/>
      <c r="F4" s="216"/>
      <c r="G4" s="216"/>
      <c r="H4" s="216"/>
      <c r="I4" s="217"/>
      <c r="J4" s="1"/>
      <c r="K4" s="3"/>
    </row>
    <row r="5" spans="1:11" x14ac:dyDescent="0.25">
      <c r="A5" s="218" t="s">
        <v>81</v>
      </c>
      <c r="B5" s="219"/>
      <c r="C5" s="219"/>
      <c r="D5" s="220"/>
      <c r="E5" s="224" t="s">
        <v>69</v>
      </c>
      <c r="F5" s="225"/>
      <c r="G5" s="204" t="s">
        <v>4</v>
      </c>
      <c r="H5" s="205"/>
      <c r="I5" s="108">
        <f>'Comp. BDI'!B27</f>
        <v>0.224</v>
      </c>
      <c r="J5" s="1"/>
    </row>
    <row r="6" spans="1:11" x14ac:dyDescent="0.25">
      <c r="A6" s="221"/>
      <c r="B6" s="222"/>
      <c r="C6" s="222"/>
      <c r="D6" s="223"/>
      <c r="E6" s="226"/>
      <c r="F6" s="227"/>
      <c r="G6" s="204" t="s">
        <v>54</v>
      </c>
      <c r="H6" s="205"/>
      <c r="I6" s="108">
        <f>'Comp. BDI'!B51</f>
        <v>0.1787</v>
      </c>
      <c r="J6" s="1"/>
      <c r="K6" s="3"/>
    </row>
    <row r="7" spans="1:11" s="71" customFormat="1" x14ac:dyDescent="0.25">
      <c r="A7" s="228" t="s">
        <v>29</v>
      </c>
      <c r="B7" s="229"/>
      <c r="C7" s="229"/>
      <c r="D7" s="229"/>
      <c r="E7" s="229"/>
      <c r="F7" s="229"/>
      <c r="G7" s="229"/>
      <c r="H7" s="229"/>
      <c r="I7" s="109"/>
      <c r="J7" s="69"/>
      <c r="K7" s="70"/>
    </row>
    <row r="8" spans="1:11" s="42" customFormat="1" ht="72.75" customHeight="1" x14ac:dyDescent="0.25">
      <c r="A8" s="112" t="s">
        <v>5</v>
      </c>
      <c r="B8" s="230" t="s">
        <v>79</v>
      </c>
      <c r="C8" s="231"/>
      <c r="D8" s="113" t="s">
        <v>6</v>
      </c>
      <c r="E8" s="114" t="s">
        <v>7</v>
      </c>
      <c r="F8" s="115" t="s">
        <v>8</v>
      </c>
      <c r="G8" s="115" t="s">
        <v>9</v>
      </c>
      <c r="H8" s="113" t="s">
        <v>10</v>
      </c>
      <c r="I8" s="116" t="s">
        <v>11</v>
      </c>
      <c r="J8" s="40"/>
      <c r="K8" s="41" t="s">
        <v>28</v>
      </c>
    </row>
    <row r="9" spans="1:11" s="68" customFormat="1" x14ac:dyDescent="0.25">
      <c r="A9" s="206" t="s">
        <v>80</v>
      </c>
      <c r="B9" s="207"/>
      <c r="C9" s="207"/>
      <c r="D9" s="207"/>
      <c r="E9" s="207"/>
      <c r="F9" s="207"/>
      <c r="G9" s="207"/>
      <c r="H9" s="207"/>
      <c r="I9" s="187">
        <f>I10+I12+I19+I31+I37+I58+I76+I87+I115</f>
        <v>258400.19</v>
      </c>
      <c r="J9" s="66"/>
      <c r="K9" s="67"/>
    </row>
    <row r="10" spans="1:11" x14ac:dyDescent="0.25">
      <c r="A10" s="117" t="s">
        <v>243</v>
      </c>
      <c r="B10" s="118"/>
      <c r="C10" s="118"/>
      <c r="D10" s="119" t="s">
        <v>82</v>
      </c>
      <c r="E10" s="120"/>
      <c r="F10" s="121"/>
      <c r="G10" s="122"/>
      <c r="H10" s="123"/>
      <c r="I10" s="124">
        <f>I11</f>
        <v>20444.64</v>
      </c>
      <c r="J10" s="1"/>
      <c r="K10" s="5"/>
    </row>
    <row r="11" spans="1:11" s="37" customFormat="1" x14ac:dyDescent="0.25">
      <c r="A11" s="110" t="s">
        <v>244</v>
      </c>
      <c r="B11" s="65" t="s">
        <v>168</v>
      </c>
      <c r="C11" s="65" t="s">
        <v>353</v>
      </c>
      <c r="D11" s="64" t="s">
        <v>82</v>
      </c>
      <c r="E11" s="38" t="s">
        <v>358</v>
      </c>
      <c r="F11" s="63">
        <v>3</v>
      </c>
      <c r="G11" s="43">
        <f>K11</f>
        <v>5567.72</v>
      </c>
      <c r="H11" s="2">
        <f>TRUNC((TRUNC(K11-K11*I$7,2)*(1+I$5)),2)</f>
        <v>6814.88</v>
      </c>
      <c r="I11" s="111">
        <f>TRUNC(F11*H11,2)</f>
        <v>20444.64</v>
      </c>
      <c r="J11" s="35"/>
      <c r="K11" s="36">
        <v>5567.72</v>
      </c>
    </row>
    <row r="12" spans="1:11" x14ac:dyDescent="0.25">
      <c r="A12" s="117" t="s">
        <v>245</v>
      </c>
      <c r="B12" s="118" t="s">
        <v>169</v>
      </c>
      <c r="C12" s="118"/>
      <c r="D12" s="119" t="s">
        <v>83</v>
      </c>
      <c r="E12" s="120"/>
      <c r="F12" s="121"/>
      <c r="G12" s="122"/>
      <c r="H12" s="148"/>
      <c r="I12" s="149">
        <f>SUM(I13:I18)</f>
        <v>27311.52</v>
      </c>
      <c r="J12" s="1"/>
      <c r="K12" s="5" t="s">
        <v>362</v>
      </c>
    </row>
    <row r="13" spans="1:11" s="37" customFormat="1" x14ac:dyDescent="0.25">
      <c r="A13" s="110" t="s">
        <v>246</v>
      </c>
      <c r="B13" s="65" t="s">
        <v>170</v>
      </c>
      <c r="C13" s="65" t="s">
        <v>57</v>
      </c>
      <c r="D13" s="64" t="s">
        <v>71</v>
      </c>
      <c r="E13" s="38" t="s">
        <v>359</v>
      </c>
      <c r="F13" s="63">
        <v>175.56</v>
      </c>
      <c r="G13" s="43">
        <f t="shared" ref="G13:G75" si="0">K13</f>
        <v>87.11</v>
      </c>
      <c r="H13" s="2">
        <f t="shared" ref="H13:H75" si="1">TRUNC((TRUNC(K13-K13*I$7,2)*(1+I$5)),2)</f>
        <v>106.62</v>
      </c>
      <c r="I13" s="111">
        <f t="shared" ref="I13:I75" si="2">TRUNC(F13*H13,2)</f>
        <v>18718.2</v>
      </c>
      <c r="J13" s="35"/>
      <c r="K13" s="36">
        <v>87.11</v>
      </c>
    </row>
    <row r="14" spans="1:11" s="37" customFormat="1" ht="25.5" x14ac:dyDescent="0.25">
      <c r="A14" s="110" t="s">
        <v>247</v>
      </c>
      <c r="B14" s="65" t="s">
        <v>171</v>
      </c>
      <c r="C14" s="65" t="s">
        <v>57</v>
      </c>
      <c r="D14" s="64" t="s">
        <v>72</v>
      </c>
      <c r="E14" s="38" t="s">
        <v>359</v>
      </c>
      <c r="F14" s="63">
        <v>6.48</v>
      </c>
      <c r="G14" s="43">
        <f t="shared" si="0"/>
        <v>365.55</v>
      </c>
      <c r="H14" s="2">
        <f t="shared" si="1"/>
        <v>447.43</v>
      </c>
      <c r="I14" s="111">
        <f t="shared" si="2"/>
        <v>2899.34</v>
      </c>
      <c r="J14" s="35"/>
      <c r="K14" s="36">
        <v>365.55</v>
      </c>
    </row>
    <row r="15" spans="1:11" s="37" customFormat="1" ht="38.25" x14ac:dyDescent="0.25">
      <c r="A15" s="110" t="s">
        <v>248</v>
      </c>
      <c r="B15" s="65" t="s">
        <v>172</v>
      </c>
      <c r="C15" s="65" t="s">
        <v>74</v>
      </c>
      <c r="D15" s="64" t="s">
        <v>84</v>
      </c>
      <c r="E15" s="38" t="s">
        <v>75</v>
      </c>
      <c r="F15" s="63">
        <v>1</v>
      </c>
      <c r="G15" s="43">
        <f t="shared" si="0"/>
        <v>615.20000000000005</v>
      </c>
      <c r="H15" s="2">
        <f t="shared" si="1"/>
        <v>753</v>
      </c>
      <c r="I15" s="111">
        <f t="shared" si="2"/>
        <v>753</v>
      </c>
      <c r="J15" s="35"/>
      <c r="K15" s="36">
        <v>615.20000000000005</v>
      </c>
    </row>
    <row r="16" spans="1:11" s="37" customFormat="1" ht="51" x14ac:dyDescent="0.25">
      <c r="A16" s="110" t="s">
        <v>249</v>
      </c>
      <c r="B16" s="65" t="s">
        <v>173</v>
      </c>
      <c r="C16" s="65" t="s">
        <v>74</v>
      </c>
      <c r="D16" s="64" t="s">
        <v>73</v>
      </c>
      <c r="E16" s="38" t="s">
        <v>75</v>
      </c>
      <c r="F16" s="63">
        <v>1</v>
      </c>
      <c r="G16" s="43">
        <f t="shared" si="0"/>
        <v>951.38</v>
      </c>
      <c r="H16" s="2">
        <f t="shared" si="1"/>
        <v>1164.48</v>
      </c>
      <c r="I16" s="111">
        <f t="shared" si="2"/>
        <v>1164.48</v>
      </c>
      <c r="J16" s="35"/>
      <c r="K16" s="36">
        <v>951.38</v>
      </c>
    </row>
    <row r="17" spans="1:11" s="37" customFormat="1" ht="25.5" x14ac:dyDescent="0.25">
      <c r="A17" s="110" t="s">
        <v>250</v>
      </c>
      <c r="B17" s="65" t="s">
        <v>174</v>
      </c>
      <c r="C17" s="65" t="s">
        <v>57</v>
      </c>
      <c r="D17" s="64" t="s">
        <v>70</v>
      </c>
      <c r="E17" s="38" t="s">
        <v>58</v>
      </c>
      <c r="F17" s="63">
        <v>1</v>
      </c>
      <c r="G17" s="43">
        <f t="shared" si="0"/>
        <v>145.38</v>
      </c>
      <c r="H17" s="2">
        <f t="shared" si="1"/>
        <v>177.94</v>
      </c>
      <c r="I17" s="111">
        <f t="shared" si="2"/>
        <v>177.94</v>
      </c>
      <c r="J17" s="35"/>
      <c r="K17" s="36">
        <v>145.38</v>
      </c>
    </row>
    <row r="18" spans="1:11" s="37" customFormat="1" ht="38.25" x14ac:dyDescent="0.25">
      <c r="A18" s="110" t="s">
        <v>251</v>
      </c>
      <c r="B18" s="65" t="s">
        <v>175</v>
      </c>
      <c r="C18" s="65" t="s">
        <v>57</v>
      </c>
      <c r="D18" s="64" t="s">
        <v>85</v>
      </c>
      <c r="E18" s="38" t="s">
        <v>76</v>
      </c>
      <c r="F18" s="63">
        <v>3</v>
      </c>
      <c r="G18" s="43">
        <f t="shared" si="0"/>
        <v>980</v>
      </c>
      <c r="H18" s="2">
        <f t="shared" si="1"/>
        <v>1199.52</v>
      </c>
      <c r="I18" s="111">
        <f t="shared" si="2"/>
        <v>3598.56</v>
      </c>
      <c r="J18" s="35"/>
      <c r="K18" s="36">
        <v>980</v>
      </c>
    </row>
    <row r="19" spans="1:11" x14ac:dyDescent="0.25">
      <c r="A19" s="117" t="s">
        <v>252</v>
      </c>
      <c r="B19" s="118" t="s">
        <v>169</v>
      </c>
      <c r="C19" s="118"/>
      <c r="D19" s="119" t="s">
        <v>86</v>
      </c>
      <c r="E19" s="120"/>
      <c r="F19" s="121"/>
      <c r="G19" s="122"/>
      <c r="H19" s="148"/>
      <c r="I19" s="149">
        <f>SUM(I20:I30)</f>
        <v>8588.6</v>
      </c>
      <c r="J19" s="1"/>
      <c r="K19" s="5"/>
    </row>
    <row r="20" spans="1:11" s="37" customFormat="1" ht="25.5" x14ac:dyDescent="0.25">
      <c r="A20" s="110" t="s">
        <v>253</v>
      </c>
      <c r="B20" s="65" t="s">
        <v>176</v>
      </c>
      <c r="C20" s="65" t="s">
        <v>353</v>
      </c>
      <c r="D20" s="64" t="s">
        <v>87</v>
      </c>
      <c r="E20" s="38" t="s">
        <v>360</v>
      </c>
      <c r="F20" s="63">
        <v>17.920000000000002</v>
      </c>
      <c r="G20" s="43">
        <f t="shared" si="0"/>
        <v>35.82</v>
      </c>
      <c r="H20" s="2">
        <f t="shared" si="1"/>
        <v>43.84</v>
      </c>
      <c r="I20" s="111">
        <f t="shared" si="2"/>
        <v>785.61</v>
      </c>
      <c r="J20" s="35"/>
      <c r="K20" s="36">
        <v>35.82</v>
      </c>
    </row>
    <row r="21" spans="1:11" s="37" customFormat="1" ht="25.5" x14ac:dyDescent="0.25">
      <c r="A21" s="110" t="s">
        <v>254</v>
      </c>
      <c r="B21" s="65" t="s">
        <v>177</v>
      </c>
      <c r="C21" s="65" t="s">
        <v>353</v>
      </c>
      <c r="D21" s="64" t="s">
        <v>88</v>
      </c>
      <c r="E21" s="38" t="s">
        <v>360</v>
      </c>
      <c r="F21" s="63">
        <v>0.57799999999999996</v>
      </c>
      <c r="G21" s="43">
        <f t="shared" si="0"/>
        <v>43</v>
      </c>
      <c r="H21" s="2">
        <f t="shared" si="1"/>
        <v>52.63</v>
      </c>
      <c r="I21" s="111">
        <f t="shared" si="2"/>
        <v>30.42</v>
      </c>
      <c r="J21" s="35"/>
      <c r="K21" s="36">
        <v>43</v>
      </c>
    </row>
    <row r="22" spans="1:11" s="37" customFormat="1" ht="25.5" x14ac:dyDescent="0.25">
      <c r="A22" s="110" t="s">
        <v>255</v>
      </c>
      <c r="B22" s="65" t="s">
        <v>178</v>
      </c>
      <c r="C22" s="65" t="s">
        <v>57</v>
      </c>
      <c r="D22" s="64" t="s">
        <v>89</v>
      </c>
      <c r="E22" s="38" t="s">
        <v>360</v>
      </c>
      <c r="F22" s="63">
        <v>8.3000000000000007</v>
      </c>
      <c r="G22" s="43">
        <f t="shared" si="0"/>
        <v>55.66</v>
      </c>
      <c r="H22" s="2">
        <f t="shared" si="1"/>
        <v>68.12</v>
      </c>
      <c r="I22" s="111">
        <f t="shared" si="2"/>
        <v>565.39</v>
      </c>
      <c r="J22" s="35"/>
      <c r="K22" s="36">
        <v>55.66</v>
      </c>
    </row>
    <row r="23" spans="1:11" s="37" customFormat="1" ht="25.5" x14ac:dyDescent="0.25">
      <c r="A23" s="110" t="s">
        <v>256</v>
      </c>
      <c r="B23" s="65" t="s">
        <v>179</v>
      </c>
      <c r="C23" s="65" t="s">
        <v>353</v>
      </c>
      <c r="D23" s="64" t="s">
        <v>90</v>
      </c>
      <c r="E23" s="38" t="s">
        <v>12</v>
      </c>
      <c r="F23" s="63">
        <v>56.46</v>
      </c>
      <c r="G23" s="43">
        <f t="shared" si="0"/>
        <v>24.59</v>
      </c>
      <c r="H23" s="2">
        <f t="shared" si="1"/>
        <v>30.09</v>
      </c>
      <c r="I23" s="111">
        <f t="shared" si="2"/>
        <v>1698.88</v>
      </c>
      <c r="J23" s="35"/>
      <c r="K23" s="36">
        <v>24.59</v>
      </c>
    </row>
    <row r="24" spans="1:11" s="37" customFormat="1" ht="38.25" x14ac:dyDescent="0.25">
      <c r="A24" s="110" t="s">
        <v>257</v>
      </c>
      <c r="B24" s="65" t="s">
        <v>180</v>
      </c>
      <c r="C24" s="65" t="s">
        <v>57</v>
      </c>
      <c r="D24" s="64" t="s">
        <v>91</v>
      </c>
      <c r="E24" s="38" t="s">
        <v>360</v>
      </c>
      <c r="F24" s="63">
        <v>37.49</v>
      </c>
      <c r="G24" s="43">
        <f t="shared" si="0"/>
        <v>10.41</v>
      </c>
      <c r="H24" s="2">
        <f t="shared" si="1"/>
        <v>12.74</v>
      </c>
      <c r="I24" s="111">
        <f t="shared" si="2"/>
        <v>477.62</v>
      </c>
      <c r="J24" s="35"/>
      <c r="K24" s="36">
        <v>10.41</v>
      </c>
    </row>
    <row r="25" spans="1:11" s="37" customFormat="1" ht="25.5" x14ac:dyDescent="0.25">
      <c r="A25" s="110" t="s">
        <v>258</v>
      </c>
      <c r="B25" s="65" t="s">
        <v>181</v>
      </c>
      <c r="C25" s="65" t="s">
        <v>57</v>
      </c>
      <c r="D25" s="64" t="s">
        <v>92</v>
      </c>
      <c r="E25" s="38" t="s">
        <v>51</v>
      </c>
      <c r="F25" s="63">
        <v>446.05</v>
      </c>
      <c r="G25" s="43">
        <f t="shared" si="0"/>
        <v>3.46</v>
      </c>
      <c r="H25" s="2">
        <f t="shared" si="1"/>
        <v>4.2300000000000004</v>
      </c>
      <c r="I25" s="111">
        <f t="shared" si="2"/>
        <v>1886.79</v>
      </c>
      <c r="J25" s="35"/>
      <c r="K25" s="36">
        <v>3.46</v>
      </c>
    </row>
    <row r="26" spans="1:11" s="37" customFormat="1" ht="25.5" x14ac:dyDescent="0.25">
      <c r="A26" s="110" t="s">
        <v>259</v>
      </c>
      <c r="B26" s="65" t="s">
        <v>182</v>
      </c>
      <c r="C26" s="65" t="s">
        <v>353</v>
      </c>
      <c r="D26" s="64" t="s">
        <v>93</v>
      </c>
      <c r="E26" s="38" t="s">
        <v>360</v>
      </c>
      <c r="F26" s="63">
        <v>37.479999999999997</v>
      </c>
      <c r="G26" s="43">
        <f t="shared" si="0"/>
        <v>21.95</v>
      </c>
      <c r="H26" s="2">
        <f t="shared" si="1"/>
        <v>26.86</v>
      </c>
      <c r="I26" s="111">
        <f t="shared" si="2"/>
        <v>1006.71</v>
      </c>
      <c r="J26" s="35"/>
      <c r="K26" s="36">
        <v>21.95</v>
      </c>
    </row>
    <row r="27" spans="1:11" s="37" customFormat="1" ht="25.5" x14ac:dyDescent="0.25">
      <c r="A27" s="110" t="s">
        <v>260</v>
      </c>
      <c r="B27" s="65" t="s">
        <v>183</v>
      </c>
      <c r="C27" s="65" t="s">
        <v>353</v>
      </c>
      <c r="D27" s="64" t="s">
        <v>94</v>
      </c>
      <c r="E27" s="38" t="s">
        <v>58</v>
      </c>
      <c r="F27" s="63">
        <v>1</v>
      </c>
      <c r="G27" s="43">
        <f t="shared" si="0"/>
        <v>926.45</v>
      </c>
      <c r="H27" s="2">
        <f t="shared" si="1"/>
        <v>1133.97</v>
      </c>
      <c r="I27" s="111">
        <f t="shared" si="2"/>
        <v>1133.97</v>
      </c>
      <c r="J27" s="35"/>
      <c r="K27" s="36">
        <v>926.45</v>
      </c>
    </row>
    <row r="28" spans="1:11" s="37" customFormat="1" ht="25.5" x14ac:dyDescent="0.25">
      <c r="A28" s="110" t="s">
        <v>261</v>
      </c>
      <c r="B28" s="65" t="s">
        <v>184</v>
      </c>
      <c r="C28" s="65" t="s">
        <v>57</v>
      </c>
      <c r="D28" s="64" t="s">
        <v>95</v>
      </c>
      <c r="E28" s="38" t="s">
        <v>359</v>
      </c>
      <c r="F28" s="63">
        <v>12.66</v>
      </c>
      <c r="G28" s="43">
        <f t="shared" si="0"/>
        <v>4.18</v>
      </c>
      <c r="H28" s="2">
        <f t="shared" si="1"/>
        <v>5.1100000000000003</v>
      </c>
      <c r="I28" s="111">
        <f t="shared" si="2"/>
        <v>64.69</v>
      </c>
      <c r="J28" s="35"/>
      <c r="K28" s="36">
        <v>4.18</v>
      </c>
    </row>
    <row r="29" spans="1:11" s="37" customFormat="1" ht="38.25" x14ac:dyDescent="0.25">
      <c r="A29" s="110" t="s">
        <v>262</v>
      </c>
      <c r="B29" s="65" t="s">
        <v>185</v>
      </c>
      <c r="C29" s="65" t="s">
        <v>57</v>
      </c>
      <c r="D29" s="64" t="s">
        <v>96</v>
      </c>
      <c r="E29" s="38" t="s">
        <v>359</v>
      </c>
      <c r="F29" s="63">
        <v>43.18</v>
      </c>
      <c r="G29" s="43">
        <f t="shared" si="0"/>
        <v>17.02</v>
      </c>
      <c r="H29" s="2">
        <f t="shared" si="1"/>
        <v>20.83</v>
      </c>
      <c r="I29" s="111">
        <f t="shared" si="2"/>
        <v>899.43</v>
      </c>
      <c r="J29" s="35"/>
      <c r="K29" s="36">
        <v>17.02</v>
      </c>
    </row>
    <row r="30" spans="1:11" s="37" customFormat="1" ht="25.5" x14ac:dyDescent="0.25">
      <c r="A30" s="110" t="s">
        <v>263</v>
      </c>
      <c r="B30" s="65" t="s">
        <v>186</v>
      </c>
      <c r="C30" s="65" t="s">
        <v>353</v>
      </c>
      <c r="D30" s="64" t="s">
        <v>97</v>
      </c>
      <c r="E30" s="38" t="s">
        <v>58</v>
      </c>
      <c r="F30" s="63">
        <v>1</v>
      </c>
      <c r="G30" s="43">
        <f t="shared" si="0"/>
        <v>31.94</v>
      </c>
      <c r="H30" s="2">
        <f t="shared" si="1"/>
        <v>39.090000000000003</v>
      </c>
      <c r="I30" s="111">
        <f t="shared" si="2"/>
        <v>39.090000000000003</v>
      </c>
      <c r="J30" s="35"/>
      <c r="K30" s="36">
        <v>31.94</v>
      </c>
    </row>
    <row r="31" spans="1:11" x14ac:dyDescent="0.25">
      <c r="A31" s="117" t="s">
        <v>264</v>
      </c>
      <c r="B31" s="118" t="s">
        <v>169</v>
      </c>
      <c r="C31" s="118"/>
      <c r="D31" s="119" t="s">
        <v>98</v>
      </c>
      <c r="E31" s="120"/>
      <c r="F31" s="121"/>
      <c r="G31" s="122" t="str">
        <f t="shared" si="0"/>
        <v/>
      </c>
      <c r="H31" s="148"/>
      <c r="I31" s="149">
        <f>SUM(I32:I36)</f>
        <v>6669.25</v>
      </c>
      <c r="J31" s="1"/>
      <c r="K31" s="5" t="s">
        <v>362</v>
      </c>
    </row>
    <row r="32" spans="1:11" s="37" customFormat="1" x14ac:dyDescent="0.25">
      <c r="A32" s="110" t="s">
        <v>265</v>
      </c>
      <c r="B32" s="65" t="s">
        <v>187</v>
      </c>
      <c r="C32" s="65" t="s">
        <v>354</v>
      </c>
      <c r="D32" s="64" t="s">
        <v>99</v>
      </c>
      <c r="E32" s="38" t="s">
        <v>360</v>
      </c>
      <c r="F32" s="63">
        <v>39.42</v>
      </c>
      <c r="G32" s="43">
        <f t="shared" si="0"/>
        <v>7.34</v>
      </c>
      <c r="H32" s="2">
        <f t="shared" si="1"/>
        <v>8.98</v>
      </c>
      <c r="I32" s="111">
        <f t="shared" si="2"/>
        <v>353.99</v>
      </c>
      <c r="J32" s="35"/>
      <c r="K32" s="36">
        <v>7.34</v>
      </c>
    </row>
    <row r="33" spans="1:11" s="37" customFormat="1" ht="38.25" x14ac:dyDescent="0.25">
      <c r="A33" s="110" t="s">
        <v>266</v>
      </c>
      <c r="B33" s="65" t="s">
        <v>180</v>
      </c>
      <c r="C33" s="65" t="s">
        <v>57</v>
      </c>
      <c r="D33" s="64" t="s">
        <v>91</v>
      </c>
      <c r="E33" s="38" t="s">
        <v>360</v>
      </c>
      <c r="F33" s="63">
        <v>51.25</v>
      </c>
      <c r="G33" s="43">
        <f t="shared" si="0"/>
        <v>10.41</v>
      </c>
      <c r="H33" s="2">
        <f t="shared" si="1"/>
        <v>12.74</v>
      </c>
      <c r="I33" s="111">
        <f t="shared" si="2"/>
        <v>652.91999999999996</v>
      </c>
      <c r="J33" s="35"/>
      <c r="K33" s="36">
        <v>10.41</v>
      </c>
    </row>
    <row r="34" spans="1:11" s="37" customFormat="1" ht="25.5" x14ac:dyDescent="0.25">
      <c r="A34" s="110" t="s">
        <v>267</v>
      </c>
      <c r="B34" s="65" t="s">
        <v>181</v>
      </c>
      <c r="C34" s="65" t="s">
        <v>57</v>
      </c>
      <c r="D34" s="64" t="s">
        <v>92</v>
      </c>
      <c r="E34" s="38" t="s">
        <v>51</v>
      </c>
      <c r="F34" s="63">
        <v>609.88</v>
      </c>
      <c r="G34" s="43">
        <f t="shared" si="0"/>
        <v>3.46</v>
      </c>
      <c r="H34" s="2">
        <f t="shared" si="1"/>
        <v>4.2300000000000004</v>
      </c>
      <c r="I34" s="111">
        <f t="shared" si="2"/>
        <v>2579.79</v>
      </c>
      <c r="J34" s="35"/>
      <c r="K34" s="36">
        <v>3.46</v>
      </c>
    </row>
    <row r="35" spans="1:11" s="37" customFormat="1" ht="25.5" x14ac:dyDescent="0.25">
      <c r="A35" s="110" t="s">
        <v>268</v>
      </c>
      <c r="B35" s="65" t="s">
        <v>182</v>
      </c>
      <c r="C35" s="65" t="s">
        <v>353</v>
      </c>
      <c r="D35" s="64" t="s">
        <v>93</v>
      </c>
      <c r="E35" s="38" t="s">
        <v>360</v>
      </c>
      <c r="F35" s="63">
        <v>51.25</v>
      </c>
      <c r="G35" s="43">
        <f t="shared" si="0"/>
        <v>21.95</v>
      </c>
      <c r="H35" s="2">
        <f t="shared" si="1"/>
        <v>26.86</v>
      </c>
      <c r="I35" s="111">
        <f t="shared" si="2"/>
        <v>1376.57</v>
      </c>
      <c r="J35" s="35"/>
      <c r="K35" s="36">
        <v>21.95</v>
      </c>
    </row>
    <row r="36" spans="1:11" s="37" customFormat="1" ht="25.5" x14ac:dyDescent="0.25">
      <c r="A36" s="110" t="s">
        <v>269</v>
      </c>
      <c r="B36" s="65" t="s">
        <v>188</v>
      </c>
      <c r="C36" s="65" t="s">
        <v>57</v>
      </c>
      <c r="D36" s="64" t="s">
        <v>100</v>
      </c>
      <c r="E36" s="38" t="s">
        <v>359</v>
      </c>
      <c r="F36" s="63">
        <v>358.4</v>
      </c>
      <c r="G36" s="43">
        <f t="shared" si="0"/>
        <v>3.89</v>
      </c>
      <c r="H36" s="2">
        <f t="shared" si="1"/>
        <v>4.76</v>
      </c>
      <c r="I36" s="111">
        <f t="shared" si="2"/>
        <v>1705.98</v>
      </c>
      <c r="J36" s="35"/>
      <c r="K36" s="36">
        <v>3.89</v>
      </c>
    </row>
    <row r="37" spans="1:11" x14ac:dyDescent="0.25">
      <c r="A37" s="117" t="s">
        <v>270</v>
      </c>
      <c r="B37" s="118" t="s">
        <v>169</v>
      </c>
      <c r="C37" s="118"/>
      <c r="D37" s="119" t="s">
        <v>101</v>
      </c>
      <c r="E37" s="120"/>
      <c r="F37" s="121"/>
      <c r="G37" s="122" t="str">
        <f t="shared" si="0"/>
        <v/>
      </c>
      <c r="H37" s="148"/>
      <c r="I37" s="149">
        <f>I38+I46+I50+I55</f>
        <v>70604.17</v>
      </c>
      <c r="J37" s="1"/>
      <c r="K37" s="5" t="s">
        <v>362</v>
      </c>
    </row>
    <row r="38" spans="1:11" s="160" customFormat="1" x14ac:dyDescent="0.25">
      <c r="A38" s="150" t="s">
        <v>271</v>
      </c>
      <c r="B38" s="151" t="s">
        <v>169</v>
      </c>
      <c r="C38" s="151"/>
      <c r="D38" s="152" t="s">
        <v>102</v>
      </c>
      <c r="E38" s="153"/>
      <c r="F38" s="154"/>
      <c r="G38" s="155" t="str">
        <f t="shared" si="0"/>
        <v/>
      </c>
      <c r="H38" s="156"/>
      <c r="I38" s="157">
        <f>SUM(I39:I45)</f>
        <v>29555.83</v>
      </c>
      <c r="J38" s="158"/>
      <c r="K38" s="159" t="s">
        <v>362</v>
      </c>
    </row>
    <row r="39" spans="1:11" s="37" customFormat="1" ht="25.5" x14ac:dyDescent="0.25">
      <c r="A39" s="110" t="s">
        <v>272</v>
      </c>
      <c r="B39" s="65" t="s">
        <v>189</v>
      </c>
      <c r="C39" s="65" t="s">
        <v>57</v>
      </c>
      <c r="D39" s="64" t="s">
        <v>103</v>
      </c>
      <c r="E39" s="38" t="s">
        <v>359</v>
      </c>
      <c r="F39" s="63">
        <v>106.24</v>
      </c>
      <c r="G39" s="43">
        <f t="shared" si="0"/>
        <v>94.64</v>
      </c>
      <c r="H39" s="2">
        <f t="shared" si="1"/>
        <v>115.83</v>
      </c>
      <c r="I39" s="111">
        <f t="shared" si="2"/>
        <v>12305.77</v>
      </c>
      <c r="J39" s="35"/>
      <c r="K39" s="36">
        <v>94.64</v>
      </c>
    </row>
    <row r="40" spans="1:11" s="37" customFormat="1" ht="25.5" x14ac:dyDescent="0.25">
      <c r="A40" s="110" t="s">
        <v>273</v>
      </c>
      <c r="B40" s="65" t="s">
        <v>190</v>
      </c>
      <c r="C40" s="65" t="s">
        <v>57</v>
      </c>
      <c r="D40" s="64" t="s">
        <v>104</v>
      </c>
      <c r="E40" s="38" t="s">
        <v>359</v>
      </c>
      <c r="F40" s="63">
        <v>27.52</v>
      </c>
      <c r="G40" s="43">
        <f t="shared" si="0"/>
        <v>111.51</v>
      </c>
      <c r="H40" s="2">
        <f t="shared" si="1"/>
        <v>136.47999999999999</v>
      </c>
      <c r="I40" s="111">
        <f t="shared" si="2"/>
        <v>3755.92</v>
      </c>
      <c r="J40" s="35"/>
      <c r="K40" s="36">
        <v>111.51</v>
      </c>
    </row>
    <row r="41" spans="1:11" s="37" customFormat="1" ht="25.5" x14ac:dyDescent="0.25">
      <c r="A41" s="110" t="s">
        <v>274</v>
      </c>
      <c r="B41" s="65" t="s">
        <v>181</v>
      </c>
      <c r="C41" s="65" t="s">
        <v>57</v>
      </c>
      <c r="D41" s="64" t="s">
        <v>92</v>
      </c>
      <c r="E41" s="38" t="s">
        <v>51</v>
      </c>
      <c r="F41" s="63">
        <v>53.71</v>
      </c>
      <c r="G41" s="43">
        <f t="shared" si="0"/>
        <v>3.46</v>
      </c>
      <c r="H41" s="2">
        <f t="shared" si="1"/>
        <v>4.2300000000000004</v>
      </c>
      <c r="I41" s="111">
        <f t="shared" si="2"/>
        <v>227.19</v>
      </c>
      <c r="J41" s="35"/>
      <c r="K41" s="36">
        <v>3.46</v>
      </c>
    </row>
    <row r="42" spans="1:11" s="37" customFormat="1" ht="25.5" x14ac:dyDescent="0.25">
      <c r="A42" s="110" t="s">
        <v>275</v>
      </c>
      <c r="B42" s="65" t="s">
        <v>191</v>
      </c>
      <c r="C42" s="65" t="s">
        <v>353</v>
      </c>
      <c r="D42" s="64" t="s">
        <v>105</v>
      </c>
      <c r="E42" s="38" t="s">
        <v>360</v>
      </c>
      <c r="F42" s="63">
        <v>6.69</v>
      </c>
      <c r="G42" s="43">
        <f t="shared" si="0"/>
        <v>267.23</v>
      </c>
      <c r="H42" s="2">
        <f t="shared" si="1"/>
        <v>327.08</v>
      </c>
      <c r="I42" s="111">
        <f t="shared" si="2"/>
        <v>2188.16</v>
      </c>
      <c r="J42" s="35"/>
      <c r="K42" s="36">
        <v>267.23</v>
      </c>
    </row>
    <row r="43" spans="1:11" s="37" customFormat="1" ht="25.5" x14ac:dyDescent="0.25">
      <c r="A43" s="110" t="s">
        <v>276</v>
      </c>
      <c r="B43" s="65" t="s">
        <v>192</v>
      </c>
      <c r="C43" s="65" t="s">
        <v>57</v>
      </c>
      <c r="D43" s="64" t="s">
        <v>106</v>
      </c>
      <c r="E43" s="38" t="s">
        <v>360</v>
      </c>
      <c r="F43" s="63">
        <v>8.0299999999999994</v>
      </c>
      <c r="G43" s="43">
        <f t="shared" si="0"/>
        <v>273.27</v>
      </c>
      <c r="H43" s="2">
        <f t="shared" si="1"/>
        <v>334.48</v>
      </c>
      <c r="I43" s="111">
        <f t="shared" si="2"/>
        <v>2685.87</v>
      </c>
      <c r="J43" s="35"/>
      <c r="K43" s="36">
        <v>273.27</v>
      </c>
    </row>
    <row r="44" spans="1:11" s="37" customFormat="1" ht="25.5" x14ac:dyDescent="0.25">
      <c r="A44" s="110" t="s">
        <v>277</v>
      </c>
      <c r="B44" s="65" t="s">
        <v>181</v>
      </c>
      <c r="C44" s="65" t="s">
        <v>57</v>
      </c>
      <c r="D44" s="64" t="s">
        <v>92</v>
      </c>
      <c r="E44" s="38" t="s">
        <v>51</v>
      </c>
      <c r="F44" s="63">
        <v>130.94999999999999</v>
      </c>
      <c r="G44" s="43">
        <f t="shared" si="0"/>
        <v>3.46</v>
      </c>
      <c r="H44" s="2">
        <f t="shared" si="1"/>
        <v>4.2300000000000004</v>
      </c>
      <c r="I44" s="111">
        <f t="shared" si="2"/>
        <v>553.91</v>
      </c>
      <c r="J44" s="35"/>
      <c r="K44" s="36">
        <v>3.46</v>
      </c>
    </row>
    <row r="45" spans="1:11" s="37" customFormat="1" ht="38.25" x14ac:dyDescent="0.25">
      <c r="A45" s="110" t="s">
        <v>278</v>
      </c>
      <c r="B45" s="65" t="s">
        <v>193</v>
      </c>
      <c r="C45" s="65" t="s">
        <v>57</v>
      </c>
      <c r="D45" s="64" t="s">
        <v>107</v>
      </c>
      <c r="E45" s="38" t="s">
        <v>12</v>
      </c>
      <c r="F45" s="63">
        <v>91.3</v>
      </c>
      <c r="G45" s="43">
        <f t="shared" si="0"/>
        <v>70.150000000000006</v>
      </c>
      <c r="H45" s="2">
        <f t="shared" si="1"/>
        <v>85.86</v>
      </c>
      <c r="I45" s="111">
        <f t="shared" si="2"/>
        <v>7839.01</v>
      </c>
      <c r="J45" s="35"/>
      <c r="K45" s="36">
        <v>70.150000000000006</v>
      </c>
    </row>
    <row r="46" spans="1:11" s="160" customFormat="1" x14ac:dyDescent="0.25">
      <c r="A46" s="150" t="s">
        <v>279</v>
      </c>
      <c r="B46" s="151" t="s">
        <v>169</v>
      </c>
      <c r="C46" s="151"/>
      <c r="D46" s="152" t="s">
        <v>108</v>
      </c>
      <c r="E46" s="153"/>
      <c r="F46" s="154"/>
      <c r="G46" s="155" t="str">
        <f t="shared" si="0"/>
        <v/>
      </c>
      <c r="H46" s="156"/>
      <c r="I46" s="157">
        <f>SUM(I47:I49)</f>
        <v>6621.2</v>
      </c>
      <c r="J46" s="158"/>
      <c r="K46" s="159" t="s">
        <v>362</v>
      </c>
    </row>
    <row r="47" spans="1:11" s="37" customFormat="1" ht="25.5" x14ac:dyDescent="0.25">
      <c r="A47" s="110" t="s">
        <v>280</v>
      </c>
      <c r="B47" s="65" t="s">
        <v>194</v>
      </c>
      <c r="C47" s="65" t="s">
        <v>57</v>
      </c>
      <c r="D47" s="64" t="s">
        <v>109</v>
      </c>
      <c r="E47" s="38" t="s">
        <v>360</v>
      </c>
      <c r="F47" s="129">
        <v>4.24</v>
      </c>
      <c r="G47" s="43">
        <f t="shared" si="0"/>
        <v>729.77</v>
      </c>
      <c r="H47" s="2">
        <f t="shared" si="1"/>
        <v>893.23</v>
      </c>
      <c r="I47" s="111">
        <f t="shared" si="2"/>
        <v>3787.29</v>
      </c>
      <c r="J47" s="35"/>
      <c r="K47" s="36">
        <v>729.77</v>
      </c>
    </row>
    <row r="48" spans="1:11" s="37" customFormat="1" ht="25.5" x14ac:dyDescent="0.25">
      <c r="A48" s="110" t="s">
        <v>281</v>
      </c>
      <c r="B48" s="65" t="s">
        <v>191</v>
      </c>
      <c r="C48" s="65" t="s">
        <v>353</v>
      </c>
      <c r="D48" s="64" t="s">
        <v>105</v>
      </c>
      <c r="E48" s="38" t="s">
        <v>360</v>
      </c>
      <c r="F48" s="129">
        <v>7.77</v>
      </c>
      <c r="G48" s="43">
        <f t="shared" si="0"/>
        <v>267.23</v>
      </c>
      <c r="H48" s="2">
        <f t="shared" si="1"/>
        <v>327.08</v>
      </c>
      <c r="I48" s="111">
        <f t="shared" si="2"/>
        <v>2541.41</v>
      </c>
      <c r="J48" s="35"/>
      <c r="K48" s="36">
        <v>267.23</v>
      </c>
    </row>
    <row r="49" spans="1:11" s="37" customFormat="1" ht="25.5" x14ac:dyDescent="0.25">
      <c r="A49" s="110" t="s">
        <v>282</v>
      </c>
      <c r="B49" s="65" t="s">
        <v>181</v>
      </c>
      <c r="C49" s="65" t="s">
        <v>57</v>
      </c>
      <c r="D49" s="64" t="s">
        <v>92</v>
      </c>
      <c r="E49" s="38" t="s">
        <v>51</v>
      </c>
      <c r="F49" s="129">
        <v>69.150000000000006</v>
      </c>
      <c r="G49" s="43">
        <f t="shared" si="0"/>
        <v>3.46</v>
      </c>
      <c r="H49" s="2">
        <f t="shared" si="1"/>
        <v>4.2300000000000004</v>
      </c>
      <c r="I49" s="111">
        <f t="shared" si="2"/>
        <v>292.5</v>
      </c>
      <c r="J49" s="35"/>
      <c r="K49" s="36">
        <v>3.46</v>
      </c>
    </row>
    <row r="50" spans="1:11" s="160" customFormat="1" x14ac:dyDescent="0.25">
      <c r="A50" s="150" t="s">
        <v>283</v>
      </c>
      <c r="B50" s="151" t="s">
        <v>169</v>
      </c>
      <c r="C50" s="151"/>
      <c r="D50" s="152" t="s">
        <v>110</v>
      </c>
      <c r="E50" s="153"/>
      <c r="F50" s="154"/>
      <c r="G50" s="155" t="str">
        <f t="shared" si="0"/>
        <v/>
      </c>
      <c r="H50" s="156"/>
      <c r="I50" s="157">
        <f>SUM(I51:I54)</f>
        <v>31613.7</v>
      </c>
      <c r="J50" s="158"/>
      <c r="K50" s="159" t="s">
        <v>362</v>
      </c>
    </row>
    <row r="51" spans="1:11" s="37" customFormat="1" ht="25.5" x14ac:dyDescent="0.25">
      <c r="A51" s="110" t="s">
        <v>284</v>
      </c>
      <c r="B51" s="65" t="s">
        <v>195</v>
      </c>
      <c r="C51" s="65" t="s">
        <v>57</v>
      </c>
      <c r="D51" s="64" t="s">
        <v>111</v>
      </c>
      <c r="E51" s="38" t="s">
        <v>359</v>
      </c>
      <c r="F51" s="129">
        <v>49.5</v>
      </c>
      <c r="G51" s="43">
        <f t="shared" si="0"/>
        <v>459.67</v>
      </c>
      <c r="H51" s="2">
        <f t="shared" si="1"/>
        <v>562.63</v>
      </c>
      <c r="I51" s="111">
        <f t="shared" si="2"/>
        <v>27850.18</v>
      </c>
      <c r="J51" s="35"/>
      <c r="K51" s="36">
        <v>459.67</v>
      </c>
    </row>
    <row r="52" spans="1:11" s="37" customFormat="1" ht="25.5" x14ac:dyDescent="0.25">
      <c r="A52" s="110" t="s">
        <v>285</v>
      </c>
      <c r="B52" s="65" t="s">
        <v>191</v>
      </c>
      <c r="C52" s="65" t="s">
        <v>353</v>
      </c>
      <c r="D52" s="64" t="s">
        <v>105</v>
      </c>
      <c r="E52" s="38" t="s">
        <v>360</v>
      </c>
      <c r="F52" s="63">
        <v>2.48</v>
      </c>
      <c r="G52" s="43">
        <f t="shared" si="0"/>
        <v>267.23</v>
      </c>
      <c r="H52" s="2">
        <f t="shared" si="1"/>
        <v>327.08</v>
      </c>
      <c r="I52" s="111">
        <f t="shared" si="2"/>
        <v>811.15</v>
      </c>
      <c r="J52" s="35"/>
      <c r="K52" s="36">
        <v>267.23</v>
      </c>
    </row>
    <row r="53" spans="1:11" s="37" customFormat="1" ht="25.5" x14ac:dyDescent="0.25">
      <c r="A53" s="110" t="s">
        <v>286</v>
      </c>
      <c r="B53" s="65" t="s">
        <v>181</v>
      </c>
      <c r="C53" s="65" t="s">
        <v>57</v>
      </c>
      <c r="D53" s="64" t="s">
        <v>92</v>
      </c>
      <c r="E53" s="38" t="s">
        <v>51</v>
      </c>
      <c r="F53" s="63">
        <v>22.03</v>
      </c>
      <c r="G53" s="43">
        <f t="shared" si="0"/>
        <v>3.46</v>
      </c>
      <c r="H53" s="2">
        <f t="shared" si="1"/>
        <v>4.2300000000000004</v>
      </c>
      <c r="I53" s="111">
        <f t="shared" si="2"/>
        <v>93.18</v>
      </c>
      <c r="J53" s="35"/>
      <c r="K53" s="36">
        <v>3.46</v>
      </c>
    </row>
    <row r="54" spans="1:11" s="37" customFormat="1" ht="25.5" x14ac:dyDescent="0.25">
      <c r="A54" s="110" t="s">
        <v>287</v>
      </c>
      <c r="B54" s="65" t="s">
        <v>196</v>
      </c>
      <c r="C54" s="65" t="s">
        <v>57</v>
      </c>
      <c r="D54" s="64" t="s">
        <v>112</v>
      </c>
      <c r="E54" s="38" t="s">
        <v>360</v>
      </c>
      <c r="F54" s="63">
        <v>2.4750000000000001</v>
      </c>
      <c r="G54" s="43">
        <f t="shared" si="0"/>
        <v>943.82</v>
      </c>
      <c r="H54" s="2">
        <f t="shared" si="1"/>
        <v>1155.23</v>
      </c>
      <c r="I54" s="111">
        <f t="shared" si="2"/>
        <v>2859.19</v>
      </c>
      <c r="J54" s="35"/>
      <c r="K54" s="36">
        <v>943.82</v>
      </c>
    </row>
    <row r="55" spans="1:11" s="160" customFormat="1" x14ac:dyDescent="0.25">
      <c r="A55" s="150" t="s">
        <v>288</v>
      </c>
      <c r="B55" s="151" t="s">
        <v>169</v>
      </c>
      <c r="C55" s="151"/>
      <c r="D55" s="152" t="s">
        <v>113</v>
      </c>
      <c r="E55" s="153"/>
      <c r="F55" s="154"/>
      <c r="G55" s="155" t="str">
        <f t="shared" si="0"/>
        <v/>
      </c>
      <c r="H55" s="156"/>
      <c r="I55" s="157">
        <f>SUM(I56:I57)</f>
        <v>2813.44</v>
      </c>
      <c r="J55" s="158"/>
      <c r="K55" s="159" t="s">
        <v>362</v>
      </c>
    </row>
    <row r="56" spans="1:11" s="37" customFormat="1" ht="25.5" x14ac:dyDescent="0.25">
      <c r="A56" s="110" t="s">
        <v>289</v>
      </c>
      <c r="B56" s="65" t="s">
        <v>197</v>
      </c>
      <c r="C56" s="65" t="s">
        <v>57</v>
      </c>
      <c r="D56" s="64" t="s">
        <v>114</v>
      </c>
      <c r="E56" s="38" t="s">
        <v>359</v>
      </c>
      <c r="F56" s="63">
        <v>12.25</v>
      </c>
      <c r="G56" s="43">
        <f t="shared" si="0"/>
        <v>165.85</v>
      </c>
      <c r="H56" s="2">
        <f t="shared" si="1"/>
        <v>203</v>
      </c>
      <c r="I56" s="111">
        <f t="shared" si="2"/>
        <v>2486.75</v>
      </c>
      <c r="J56" s="35"/>
      <c r="K56" s="36">
        <v>165.85</v>
      </c>
    </row>
    <row r="57" spans="1:11" s="37" customFormat="1" ht="25.5" x14ac:dyDescent="0.25">
      <c r="A57" s="110" t="s">
        <v>290</v>
      </c>
      <c r="B57" s="65" t="s">
        <v>198</v>
      </c>
      <c r="C57" s="65" t="s">
        <v>57</v>
      </c>
      <c r="D57" s="64" t="s">
        <v>115</v>
      </c>
      <c r="E57" s="38" t="s">
        <v>359</v>
      </c>
      <c r="F57" s="129">
        <v>1.93</v>
      </c>
      <c r="G57" s="43">
        <f t="shared" si="0"/>
        <v>138.30000000000001</v>
      </c>
      <c r="H57" s="2">
        <f t="shared" si="1"/>
        <v>169.27</v>
      </c>
      <c r="I57" s="111">
        <f t="shared" si="2"/>
        <v>326.69</v>
      </c>
      <c r="J57" s="35"/>
      <c r="K57" s="36">
        <v>138.30000000000001</v>
      </c>
    </row>
    <row r="58" spans="1:11" x14ac:dyDescent="0.25">
      <c r="A58" s="117" t="s">
        <v>291</v>
      </c>
      <c r="B58" s="118" t="s">
        <v>169</v>
      </c>
      <c r="C58" s="118"/>
      <c r="D58" s="119" t="s">
        <v>116</v>
      </c>
      <c r="E58" s="120"/>
      <c r="F58" s="121"/>
      <c r="G58" s="122" t="str">
        <f t="shared" si="0"/>
        <v/>
      </c>
      <c r="H58" s="148"/>
      <c r="I58" s="149">
        <f>I59+I67</f>
        <v>30678.689999999995</v>
      </c>
      <c r="J58" s="1"/>
      <c r="K58" s="5" t="s">
        <v>362</v>
      </c>
    </row>
    <row r="59" spans="1:11" s="160" customFormat="1" x14ac:dyDescent="0.25">
      <c r="A59" s="150" t="s">
        <v>292</v>
      </c>
      <c r="B59" s="151" t="s">
        <v>169</v>
      </c>
      <c r="C59" s="151"/>
      <c r="D59" s="152" t="s">
        <v>117</v>
      </c>
      <c r="E59" s="153"/>
      <c r="F59" s="154"/>
      <c r="G59" s="155" t="str">
        <f t="shared" si="0"/>
        <v/>
      </c>
      <c r="H59" s="156"/>
      <c r="I59" s="157">
        <f>SUM(I60:I66)</f>
        <v>23324.479999999996</v>
      </c>
      <c r="J59" s="158"/>
      <c r="K59" s="159" t="s">
        <v>362</v>
      </c>
    </row>
    <row r="60" spans="1:11" s="37" customFormat="1" ht="25.5" x14ac:dyDescent="0.25">
      <c r="A60" s="110" t="s">
        <v>293</v>
      </c>
      <c r="B60" s="65" t="s">
        <v>199</v>
      </c>
      <c r="C60" s="65" t="s">
        <v>57</v>
      </c>
      <c r="D60" s="64" t="s">
        <v>118</v>
      </c>
      <c r="E60" s="38" t="s">
        <v>360</v>
      </c>
      <c r="F60" s="63">
        <v>0.77</v>
      </c>
      <c r="G60" s="43">
        <f t="shared" si="0"/>
        <v>239.52</v>
      </c>
      <c r="H60" s="2">
        <f t="shared" si="1"/>
        <v>293.17</v>
      </c>
      <c r="I60" s="111">
        <f t="shared" si="2"/>
        <v>225.74</v>
      </c>
      <c r="J60" s="35"/>
      <c r="K60" s="36">
        <v>239.52</v>
      </c>
    </row>
    <row r="61" spans="1:11" s="37" customFormat="1" ht="25.5" x14ac:dyDescent="0.25">
      <c r="A61" s="110" t="s">
        <v>294</v>
      </c>
      <c r="B61" s="65" t="s">
        <v>200</v>
      </c>
      <c r="C61" s="65" t="s">
        <v>354</v>
      </c>
      <c r="D61" s="64" t="s">
        <v>119</v>
      </c>
      <c r="E61" s="38" t="s">
        <v>360</v>
      </c>
      <c r="F61" s="63">
        <v>0.77</v>
      </c>
      <c r="G61" s="43">
        <f t="shared" si="0"/>
        <v>468.7</v>
      </c>
      <c r="H61" s="2">
        <f t="shared" si="1"/>
        <v>573.67999999999995</v>
      </c>
      <c r="I61" s="111">
        <f t="shared" si="2"/>
        <v>441.73</v>
      </c>
      <c r="J61" s="35"/>
      <c r="K61" s="36">
        <v>468.7</v>
      </c>
    </row>
    <row r="62" spans="1:11" s="37" customFormat="1" ht="38.25" x14ac:dyDescent="0.25">
      <c r="A62" s="110" t="s">
        <v>295</v>
      </c>
      <c r="B62" s="65" t="s">
        <v>201</v>
      </c>
      <c r="C62" s="65" t="s">
        <v>353</v>
      </c>
      <c r="D62" s="64" t="s">
        <v>120</v>
      </c>
      <c r="E62" s="38" t="s">
        <v>359</v>
      </c>
      <c r="F62" s="63">
        <v>49.49</v>
      </c>
      <c r="G62" s="43">
        <f t="shared" si="0"/>
        <v>231.92</v>
      </c>
      <c r="H62" s="2">
        <f t="shared" si="1"/>
        <v>283.87</v>
      </c>
      <c r="I62" s="111">
        <f t="shared" si="2"/>
        <v>14048.72</v>
      </c>
      <c r="J62" s="35"/>
      <c r="K62" s="36">
        <v>231.92</v>
      </c>
    </row>
    <row r="63" spans="1:11" s="37" customFormat="1" ht="25.5" x14ac:dyDescent="0.25">
      <c r="A63" s="110" t="s">
        <v>296</v>
      </c>
      <c r="B63" s="65" t="s">
        <v>202</v>
      </c>
      <c r="C63" s="65" t="s">
        <v>353</v>
      </c>
      <c r="D63" s="64" t="s">
        <v>121</v>
      </c>
      <c r="E63" s="38" t="s">
        <v>12</v>
      </c>
      <c r="F63" s="63">
        <v>36.86</v>
      </c>
      <c r="G63" s="43">
        <f t="shared" si="0"/>
        <v>113.59</v>
      </c>
      <c r="H63" s="2">
        <f t="shared" si="1"/>
        <v>139.03</v>
      </c>
      <c r="I63" s="111">
        <f t="shared" si="2"/>
        <v>5124.6400000000003</v>
      </c>
      <c r="J63" s="35"/>
      <c r="K63" s="36">
        <v>113.59</v>
      </c>
    </row>
    <row r="64" spans="1:11" s="37" customFormat="1" x14ac:dyDescent="0.25">
      <c r="A64" s="110" t="s">
        <v>297</v>
      </c>
      <c r="B64" s="65" t="s">
        <v>203</v>
      </c>
      <c r="C64" s="65" t="s">
        <v>353</v>
      </c>
      <c r="D64" s="64" t="s">
        <v>122</v>
      </c>
      <c r="E64" s="38" t="s">
        <v>58</v>
      </c>
      <c r="F64" s="63">
        <v>18.43</v>
      </c>
      <c r="G64" s="43">
        <f t="shared" si="0"/>
        <v>10.4</v>
      </c>
      <c r="H64" s="2">
        <f t="shared" si="1"/>
        <v>12.72</v>
      </c>
      <c r="I64" s="111">
        <f t="shared" si="2"/>
        <v>234.42</v>
      </c>
      <c r="J64" s="35"/>
      <c r="K64" s="36">
        <v>10.4</v>
      </c>
    </row>
    <row r="65" spans="1:11" s="37" customFormat="1" ht="25.5" x14ac:dyDescent="0.25">
      <c r="A65" s="110" t="s">
        <v>298</v>
      </c>
      <c r="B65" s="65" t="s">
        <v>204</v>
      </c>
      <c r="C65" s="65" t="s">
        <v>354</v>
      </c>
      <c r="D65" s="64" t="s">
        <v>123</v>
      </c>
      <c r="E65" s="38" t="s">
        <v>359</v>
      </c>
      <c r="F65" s="63">
        <v>62.66</v>
      </c>
      <c r="G65" s="43">
        <f t="shared" si="0"/>
        <v>33.21</v>
      </c>
      <c r="H65" s="2">
        <f t="shared" si="1"/>
        <v>40.64</v>
      </c>
      <c r="I65" s="111">
        <f t="shared" si="2"/>
        <v>2546.5</v>
      </c>
      <c r="J65" s="35"/>
      <c r="K65" s="36">
        <v>33.21</v>
      </c>
    </row>
    <row r="66" spans="1:11" s="37" customFormat="1" ht="25.5" x14ac:dyDescent="0.25">
      <c r="A66" s="110" t="s">
        <v>299</v>
      </c>
      <c r="B66" s="65" t="s">
        <v>205</v>
      </c>
      <c r="C66" s="65" t="s">
        <v>57</v>
      </c>
      <c r="D66" s="64" t="s">
        <v>124</v>
      </c>
      <c r="E66" s="38" t="s">
        <v>359</v>
      </c>
      <c r="F66" s="63">
        <v>31.33</v>
      </c>
      <c r="G66" s="43">
        <f t="shared" si="0"/>
        <v>18.329999999999998</v>
      </c>
      <c r="H66" s="2">
        <f t="shared" si="1"/>
        <v>22.43</v>
      </c>
      <c r="I66" s="111">
        <f t="shared" si="2"/>
        <v>702.73</v>
      </c>
      <c r="J66" s="35"/>
      <c r="K66" s="36">
        <v>18.329999999999998</v>
      </c>
    </row>
    <row r="67" spans="1:11" s="160" customFormat="1" x14ac:dyDescent="0.25">
      <c r="A67" s="150" t="s">
        <v>300</v>
      </c>
      <c r="B67" s="151" t="s">
        <v>169</v>
      </c>
      <c r="C67" s="151"/>
      <c r="D67" s="152" t="s">
        <v>125</v>
      </c>
      <c r="E67" s="153"/>
      <c r="F67" s="154"/>
      <c r="G67" s="155" t="str">
        <f t="shared" si="0"/>
        <v/>
      </c>
      <c r="H67" s="156"/>
      <c r="I67" s="157">
        <f>SUM(I68:I75)</f>
        <v>7354.21</v>
      </c>
      <c r="J67" s="158"/>
      <c r="K67" s="159" t="s">
        <v>362</v>
      </c>
    </row>
    <row r="68" spans="1:11" s="37" customFormat="1" ht="25.5" x14ac:dyDescent="0.25">
      <c r="A68" s="110" t="s">
        <v>301</v>
      </c>
      <c r="B68" s="65" t="s">
        <v>199</v>
      </c>
      <c r="C68" s="65" t="s">
        <v>57</v>
      </c>
      <c r="D68" s="64" t="s">
        <v>118</v>
      </c>
      <c r="E68" s="38" t="s">
        <v>360</v>
      </c>
      <c r="F68" s="63">
        <v>0.52249999999999996</v>
      </c>
      <c r="G68" s="43">
        <f t="shared" si="0"/>
        <v>239.52</v>
      </c>
      <c r="H68" s="2">
        <f t="shared" si="1"/>
        <v>293.17</v>
      </c>
      <c r="I68" s="111">
        <f t="shared" si="2"/>
        <v>153.18</v>
      </c>
      <c r="J68" s="35"/>
      <c r="K68" s="36">
        <v>239.52</v>
      </c>
    </row>
    <row r="69" spans="1:11" s="37" customFormat="1" ht="25.5" x14ac:dyDescent="0.25">
      <c r="A69" s="110" t="s">
        <v>302</v>
      </c>
      <c r="B69" s="65" t="s">
        <v>200</v>
      </c>
      <c r="C69" s="65" t="s">
        <v>354</v>
      </c>
      <c r="D69" s="64" t="s">
        <v>119</v>
      </c>
      <c r="E69" s="38" t="s">
        <v>360</v>
      </c>
      <c r="F69" s="63">
        <v>0.52249999999999996</v>
      </c>
      <c r="G69" s="43">
        <f t="shared" si="0"/>
        <v>468.7</v>
      </c>
      <c r="H69" s="2">
        <f t="shared" si="1"/>
        <v>573.67999999999995</v>
      </c>
      <c r="I69" s="111">
        <f t="shared" si="2"/>
        <v>299.74</v>
      </c>
      <c r="J69" s="35"/>
      <c r="K69" s="36">
        <v>468.7</v>
      </c>
    </row>
    <row r="70" spans="1:11" s="37" customFormat="1" ht="38.25" x14ac:dyDescent="0.25">
      <c r="A70" s="110" t="s">
        <v>303</v>
      </c>
      <c r="B70" s="65" t="s">
        <v>201</v>
      </c>
      <c r="C70" s="65" t="s">
        <v>353</v>
      </c>
      <c r="D70" s="64" t="s">
        <v>120</v>
      </c>
      <c r="E70" s="38" t="s">
        <v>359</v>
      </c>
      <c r="F70" s="63">
        <v>10</v>
      </c>
      <c r="G70" s="43">
        <f t="shared" si="0"/>
        <v>231.92</v>
      </c>
      <c r="H70" s="2">
        <f t="shared" si="1"/>
        <v>283.87</v>
      </c>
      <c r="I70" s="111">
        <f t="shared" si="2"/>
        <v>2838.7</v>
      </c>
      <c r="J70" s="35"/>
      <c r="K70" s="36">
        <v>231.92</v>
      </c>
    </row>
    <row r="71" spans="1:11" s="37" customFormat="1" ht="25.5" x14ac:dyDescent="0.25">
      <c r="A71" s="110" t="s">
        <v>304</v>
      </c>
      <c r="B71" s="65" t="s">
        <v>202</v>
      </c>
      <c r="C71" s="65" t="s">
        <v>353</v>
      </c>
      <c r="D71" s="64" t="s">
        <v>121</v>
      </c>
      <c r="E71" s="38" t="s">
        <v>12</v>
      </c>
      <c r="F71" s="63">
        <v>17.5</v>
      </c>
      <c r="G71" s="43">
        <f t="shared" si="0"/>
        <v>113.59</v>
      </c>
      <c r="H71" s="2">
        <f t="shared" si="1"/>
        <v>139.03</v>
      </c>
      <c r="I71" s="111">
        <f t="shared" si="2"/>
        <v>2433.02</v>
      </c>
      <c r="J71" s="35"/>
      <c r="K71" s="36">
        <v>113.59</v>
      </c>
    </row>
    <row r="72" spans="1:11" s="37" customFormat="1" ht="25.5" x14ac:dyDescent="0.25">
      <c r="A72" s="110" t="s">
        <v>305</v>
      </c>
      <c r="B72" s="65" t="s">
        <v>206</v>
      </c>
      <c r="C72" s="65" t="s">
        <v>353</v>
      </c>
      <c r="D72" s="64" t="s">
        <v>126</v>
      </c>
      <c r="E72" s="38" t="s">
        <v>359</v>
      </c>
      <c r="F72" s="63">
        <v>3.375</v>
      </c>
      <c r="G72" s="43">
        <f t="shared" si="0"/>
        <v>176.6</v>
      </c>
      <c r="H72" s="2">
        <f t="shared" si="1"/>
        <v>216.15</v>
      </c>
      <c r="I72" s="111">
        <f t="shared" si="2"/>
        <v>729.5</v>
      </c>
      <c r="J72" s="35"/>
      <c r="K72" s="36">
        <v>176.6</v>
      </c>
    </row>
    <row r="73" spans="1:11" s="37" customFormat="1" x14ac:dyDescent="0.25">
      <c r="A73" s="110" t="s">
        <v>306</v>
      </c>
      <c r="B73" s="65" t="s">
        <v>203</v>
      </c>
      <c r="C73" s="65" t="s">
        <v>353</v>
      </c>
      <c r="D73" s="64" t="s">
        <v>122</v>
      </c>
      <c r="E73" s="38" t="s">
        <v>58</v>
      </c>
      <c r="F73" s="63">
        <v>12.5</v>
      </c>
      <c r="G73" s="43">
        <f t="shared" si="0"/>
        <v>10.4</v>
      </c>
      <c r="H73" s="2">
        <f t="shared" si="1"/>
        <v>12.72</v>
      </c>
      <c r="I73" s="111">
        <f t="shared" si="2"/>
        <v>159</v>
      </c>
      <c r="J73" s="35"/>
      <c r="K73" s="36">
        <v>10.4</v>
      </c>
    </row>
    <row r="74" spans="1:11" s="37" customFormat="1" ht="25.5" x14ac:dyDescent="0.25">
      <c r="A74" s="110" t="s">
        <v>307</v>
      </c>
      <c r="B74" s="65" t="s">
        <v>204</v>
      </c>
      <c r="C74" s="65" t="s">
        <v>354</v>
      </c>
      <c r="D74" s="64" t="s">
        <v>123</v>
      </c>
      <c r="E74" s="38" t="s">
        <v>359</v>
      </c>
      <c r="F74" s="129">
        <v>11.75</v>
      </c>
      <c r="G74" s="43">
        <f t="shared" si="0"/>
        <v>33.21</v>
      </c>
      <c r="H74" s="2">
        <f t="shared" si="1"/>
        <v>40.64</v>
      </c>
      <c r="I74" s="111">
        <f t="shared" si="2"/>
        <v>477.52</v>
      </c>
      <c r="J74" s="35"/>
      <c r="K74" s="36">
        <v>33.21</v>
      </c>
    </row>
    <row r="75" spans="1:11" s="37" customFormat="1" ht="25.5" x14ac:dyDescent="0.25">
      <c r="A75" s="110" t="s">
        <v>308</v>
      </c>
      <c r="B75" s="65" t="s">
        <v>205</v>
      </c>
      <c r="C75" s="65" t="s">
        <v>57</v>
      </c>
      <c r="D75" s="64" t="s">
        <v>124</v>
      </c>
      <c r="E75" s="38" t="s">
        <v>359</v>
      </c>
      <c r="F75" s="129">
        <v>11.75</v>
      </c>
      <c r="G75" s="43">
        <f t="shared" si="0"/>
        <v>18.329999999999998</v>
      </c>
      <c r="H75" s="2">
        <f t="shared" si="1"/>
        <v>22.43</v>
      </c>
      <c r="I75" s="111">
        <f t="shared" si="2"/>
        <v>263.55</v>
      </c>
      <c r="J75" s="35"/>
      <c r="K75" s="36">
        <v>18.329999999999998</v>
      </c>
    </row>
    <row r="76" spans="1:11" x14ac:dyDescent="0.25">
      <c r="A76" s="117" t="s">
        <v>309</v>
      </c>
      <c r="B76" s="118" t="s">
        <v>169</v>
      </c>
      <c r="C76" s="118"/>
      <c r="D76" s="119" t="s">
        <v>127</v>
      </c>
      <c r="E76" s="120"/>
      <c r="F76" s="121"/>
      <c r="G76" s="122" t="str">
        <f t="shared" ref="G76:G119" si="3">K76</f>
        <v/>
      </c>
      <c r="H76" s="148"/>
      <c r="I76" s="149">
        <f>SUM(I77:I86)</f>
        <v>12847.74</v>
      </c>
      <c r="J76" s="1"/>
      <c r="K76" s="5" t="s">
        <v>362</v>
      </c>
    </row>
    <row r="77" spans="1:11" s="37" customFormat="1" ht="51" x14ac:dyDescent="0.25">
      <c r="A77" s="110" t="s">
        <v>310</v>
      </c>
      <c r="B77" s="65" t="s">
        <v>207</v>
      </c>
      <c r="C77" s="65" t="s">
        <v>353</v>
      </c>
      <c r="D77" s="64" t="s">
        <v>128</v>
      </c>
      <c r="E77" s="38" t="s">
        <v>58</v>
      </c>
      <c r="F77" s="129">
        <v>3</v>
      </c>
      <c r="G77" s="43">
        <f t="shared" si="3"/>
        <v>2073.06</v>
      </c>
      <c r="H77" s="2">
        <f t="shared" ref="H77:H119" si="4">TRUNC((TRUNC(K77-K77*I$7,2)*(1+I$5)),2)</f>
        <v>2537.42</v>
      </c>
      <c r="I77" s="111">
        <f t="shared" ref="I77:I119" si="5">TRUNC(F77*H77,2)</f>
        <v>7612.26</v>
      </c>
      <c r="J77" s="35"/>
      <c r="K77" s="36">
        <v>2073.06</v>
      </c>
    </row>
    <row r="78" spans="1:11" s="37" customFormat="1" ht="25.5" x14ac:dyDescent="0.25">
      <c r="A78" s="110" t="s">
        <v>311</v>
      </c>
      <c r="B78" s="65" t="s">
        <v>208</v>
      </c>
      <c r="C78" s="65" t="s">
        <v>57</v>
      </c>
      <c r="D78" s="64" t="s">
        <v>129</v>
      </c>
      <c r="E78" s="38" t="s">
        <v>58</v>
      </c>
      <c r="F78" s="63">
        <v>3</v>
      </c>
      <c r="G78" s="43">
        <f t="shared" si="3"/>
        <v>233.8</v>
      </c>
      <c r="H78" s="2">
        <f t="shared" si="4"/>
        <v>286.17</v>
      </c>
      <c r="I78" s="111">
        <f t="shared" si="5"/>
        <v>858.51</v>
      </c>
      <c r="J78" s="35"/>
      <c r="K78" s="36">
        <v>233.8</v>
      </c>
    </row>
    <row r="79" spans="1:11" s="37" customFormat="1" ht="25.5" x14ac:dyDescent="0.25">
      <c r="A79" s="110" t="s">
        <v>312</v>
      </c>
      <c r="B79" s="65" t="s">
        <v>209</v>
      </c>
      <c r="C79" s="65" t="s">
        <v>57</v>
      </c>
      <c r="D79" s="64" t="s">
        <v>130</v>
      </c>
      <c r="E79" s="38" t="s">
        <v>12</v>
      </c>
      <c r="F79" s="63">
        <v>186</v>
      </c>
      <c r="G79" s="43">
        <f t="shared" si="3"/>
        <v>5.3</v>
      </c>
      <c r="H79" s="2">
        <f t="shared" si="4"/>
        <v>6.48</v>
      </c>
      <c r="I79" s="111">
        <f t="shared" si="5"/>
        <v>1205.28</v>
      </c>
      <c r="J79" s="35"/>
      <c r="K79" s="36">
        <v>5.3</v>
      </c>
    </row>
    <row r="80" spans="1:11" s="37" customFormat="1" ht="25.5" x14ac:dyDescent="0.25">
      <c r="A80" s="110" t="s">
        <v>313</v>
      </c>
      <c r="B80" s="65" t="s">
        <v>210</v>
      </c>
      <c r="C80" s="65" t="s">
        <v>57</v>
      </c>
      <c r="D80" s="64" t="s">
        <v>131</v>
      </c>
      <c r="E80" s="38" t="s">
        <v>12</v>
      </c>
      <c r="F80" s="63">
        <v>10.5</v>
      </c>
      <c r="G80" s="43">
        <f t="shared" si="3"/>
        <v>11.48</v>
      </c>
      <c r="H80" s="2">
        <f t="shared" si="4"/>
        <v>14.05</v>
      </c>
      <c r="I80" s="111">
        <f t="shared" si="5"/>
        <v>147.52000000000001</v>
      </c>
      <c r="J80" s="35"/>
      <c r="K80" s="36">
        <v>11.48</v>
      </c>
    </row>
    <row r="81" spans="1:11" s="37" customFormat="1" ht="25.5" x14ac:dyDescent="0.25">
      <c r="A81" s="110" t="s">
        <v>314</v>
      </c>
      <c r="B81" s="65" t="s">
        <v>211</v>
      </c>
      <c r="C81" s="65" t="s">
        <v>57</v>
      </c>
      <c r="D81" s="64" t="s">
        <v>132</v>
      </c>
      <c r="E81" s="38" t="s">
        <v>58</v>
      </c>
      <c r="F81" s="63">
        <v>3</v>
      </c>
      <c r="G81" s="43">
        <f t="shared" si="3"/>
        <v>89.61</v>
      </c>
      <c r="H81" s="2">
        <f t="shared" si="4"/>
        <v>109.68</v>
      </c>
      <c r="I81" s="111">
        <f t="shared" si="5"/>
        <v>329.04</v>
      </c>
      <c r="J81" s="35"/>
      <c r="K81" s="36">
        <v>89.61</v>
      </c>
    </row>
    <row r="82" spans="1:11" s="37" customFormat="1" ht="25.5" x14ac:dyDescent="0.25">
      <c r="A82" s="110" t="s">
        <v>315</v>
      </c>
      <c r="B82" s="65" t="s">
        <v>212</v>
      </c>
      <c r="C82" s="65" t="s">
        <v>353</v>
      </c>
      <c r="D82" s="64" t="s">
        <v>133</v>
      </c>
      <c r="E82" s="38" t="s">
        <v>58</v>
      </c>
      <c r="F82" s="63">
        <v>3</v>
      </c>
      <c r="G82" s="43">
        <f t="shared" si="3"/>
        <v>98.11</v>
      </c>
      <c r="H82" s="2">
        <f t="shared" si="4"/>
        <v>120.08</v>
      </c>
      <c r="I82" s="111">
        <f t="shared" si="5"/>
        <v>360.24</v>
      </c>
      <c r="J82" s="35"/>
      <c r="K82" s="36">
        <v>98.11</v>
      </c>
    </row>
    <row r="83" spans="1:11" s="37" customFormat="1" ht="25.5" x14ac:dyDescent="0.25">
      <c r="A83" s="110" t="s">
        <v>316</v>
      </c>
      <c r="B83" s="65" t="s">
        <v>213</v>
      </c>
      <c r="C83" s="65" t="s">
        <v>57</v>
      </c>
      <c r="D83" s="64" t="s">
        <v>134</v>
      </c>
      <c r="E83" s="38" t="s">
        <v>58</v>
      </c>
      <c r="F83" s="129">
        <v>1</v>
      </c>
      <c r="G83" s="43">
        <f t="shared" si="3"/>
        <v>13.93</v>
      </c>
      <c r="H83" s="2">
        <f t="shared" si="4"/>
        <v>17.05</v>
      </c>
      <c r="I83" s="111">
        <f t="shared" si="5"/>
        <v>17.05</v>
      </c>
      <c r="J83" s="35"/>
      <c r="K83" s="36">
        <v>13.93</v>
      </c>
    </row>
    <row r="84" spans="1:11" s="37" customFormat="1" ht="25.5" x14ac:dyDescent="0.25">
      <c r="A84" s="110" t="s">
        <v>317</v>
      </c>
      <c r="B84" s="65" t="s">
        <v>214</v>
      </c>
      <c r="C84" s="65" t="s">
        <v>57</v>
      </c>
      <c r="D84" s="64" t="s">
        <v>135</v>
      </c>
      <c r="E84" s="38" t="s">
        <v>12</v>
      </c>
      <c r="F84" s="129">
        <v>62</v>
      </c>
      <c r="G84" s="43">
        <f t="shared" si="3"/>
        <v>9.52</v>
      </c>
      <c r="H84" s="2">
        <f t="shared" si="4"/>
        <v>11.65</v>
      </c>
      <c r="I84" s="111">
        <f t="shared" si="5"/>
        <v>722.3</v>
      </c>
      <c r="J84" s="35"/>
      <c r="K84" s="36">
        <v>9.52</v>
      </c>
    </row>
    <row r="85" spans="1:11" s="37" customFormat="1" x14ac:dyDescent="0.25">
      <c r="A85" s="110" t="s">
        <v>318</v>
      </c>
      <c r="B85" s="65" t="s">
        <v>215</v>
      </c>
      <c r="C85" s="65" t="s">
        <v>57</v>
      </c>
      <c r="D85" s="64" t="s">
        <v>52</v>
      </c>
      <c r="E85" s="38" t="s">
        <v>360</v>
      </c>
      <c r="F85" s="129">
        <v>10.112</v>
      </c>
      <c r="G85" s="43">
        <f t="shared" si="3"/>
        <v>98.41</v>
      </c>
      <c r="H85" s="2">
        <f t="shared" si="4"/>
        <v>120.45</v>
      </c>
      <c r="I85" s="111">
        <f t="shared" si="5"/>
        <v>1217.99</v>
      </c>
      <c r="J85" s="35"/>
      <c r="K85" s="36">
        <v>98.41</v>
      </c>
    </row>
    <row r="86" spans="1:11" s="37" customFormat="1" ht="25.5" x14ac:dyDescent="0.25">
      <c r="A86" s="110" t="s">
        <v>319</v>
      </c>
      <c r="B86" s="65" t="s">
        <v>216</v>
      </c>
      <c r="C86" s="65" t="s">
        <v>57</v>
      </c>
      <c r="D86" s="64" t="s">
        <v>136</v>
      </c>
      <c r="E86" s="38" t="s">
        <v>360</v>
      </c>
      <c r="F86" s="129">
        <v>9.92</v>
      </c>
      <c r="G86" s="43">
        <f t="shared" si="3"/>
        <v>31.1</v>
      </c>
      <c r="H86" s="2">
        <f t="shared" si="4"/>
        <v>38.06</v>
      </c>
      <c r="I86" s="111">
        <f t="shared" si="5"/>
        <v>377.55</v>
      </c>
      <c r="J86" s="35"/>
      <c r="K86" s="36">
        <v>31.1</v>
      </c>
    </row>
    <row r="87" spans="1:11" x14ac:dyDescent="0.25">
      <c r="A87" s="117" t="s">
        <v>320</v>
      </c>
      <c r="B87" s="118" t="s">
        <v>169</v>
      </c>
      <c r="C87" s="118"/>
      <c r="D87" s="119" t="s">
        <v>137</v>
      </c>
      <c r="E87" s="120"/>
      <c r="F87" s="121"/>
      <c r="G87" s="122" t="str">
        <f t="shared" si="3"/>
        <v/>
      </c>
      <c r="H87" s="148"/>
      <c r="I87" s="149">
        <f>I88+I102+I109</f>
        <v>76356.639999999999</v>
      </c>
      <c r="J87" s="1"/>
      <c r="K87" s="5" t="s">
        <v>362</v>
      </c>
    </row>
    <row r="88" spans="1:11" s="160" customFormat="1" x14ac:dyDescent="0.25">
      <c r="A88" s="150" t="s">
        <v>321</v>
      </c>
      <c r="B88" s="151" t="s">
        <v>169</v>
      </c>
      <c r="C88" s="151"/>
      <c r="D88" s="152" t="s">
        <v>138</v>
      </c>
      <c r="E88" s="153"/>
      <c r="F88" s="161"/>
      <c r="G88" s="155" t="str">
        <f t="shared" si="3"/>
        <v/>
      </c>
      <c r="H88" s="156"/>
      <c r="I88" s="157">
        <f>SUM(I89:I101)</f>
        <v>40014.730000000003</v>
      </c>
      <c r="J88" s="158"/>
      <c r="K88" s="159" t="s">
        <v>362</v>
      </c>
    </row>
    <row r="89" spans="1:11" s="37" customFormat="1" ht="25.5" x14ac:dyDescent="0.25">
      <c r="A89" s="110" t="s">
        <v>322</v>
      </c>
      <c r="B89" s="65" t="s">
        <v>217</v>
      </c>
      <c r="C89" s="65" t="s">
        <v>353</v>
      </c>
      <c r="D89" s="64" t="s">
        <v>139</v>
      </c>
      <c r="E89" s="38" t="s">
        <v>58</v>
      </c>
      <c r="F89" s="129">
        <v>1</v>
      </c>
      <c r="G89" s="43">
        <f t="shared" si="3"/>
        <v>372.55</v>
      </c>
      <c r="H89" s="2">
        <f t="shared" si="4"/>
        <v>456</v>
      </c>
      <c r="I89" s="111">
        <f t="shared" si="5"/>
        <v>456</v>
      </c>
      <c r="J89" s="35"/>
      <c r="K89" s="36">
        <v>372.55</v>
      </c>
    </row>
    <row r="90" spans="1:11" s="37" customFormat="1" ht="25.5" x14ac:dyDescent="0.25">
      <c r="A90" s="110" t="s">
        <v>323</v>
      </c>
      <c r="B90" s="65" t="s">
        <v>218</v>
      </c>
      <c r="C90" s="65" t="s">
        <v>353</v>
      </c>
      <c r="D90" s="64" t="s">
        <v>140</v>
      </c>
      <c r="E90" s="38" t="s">
        <v>58</v>
      </c>
      <c r="F90" s="63">
        <v>1</v>
      </c>
      <c r="G90" s="43">
        <f t="shared" si="3"/>
        <v>3910</v>
      </c>
      <c r="H90" s="2">
        <f>TRUNC((TRUNC(K90-K90*I$7,2)*(1+I$6)),2)</f>
        <v>4608.71</v>
      </c>
      <c r="I90" s="111">
        <f t="shared" si="5"/>
        <v>4608.71</v>
      </c>
      <c r="J90" s="35"/>
      <c r="K90" s="36">
        <v>3910</v>
      </c>
    </row>
    <row r="91" spans="1:11" s="37" customFormat="1" ht="25.5" x14ac:dyDescent="0.25">
      <c r="A91" s="110" t="s">
        <v>324</v>
      </c>
      <c r="B91" s="65" t="s">
        <v>219</v>
      </c>
      <c r="C91" s="65" t="s">
        <v>353</v>
      </c>
      <c r="D91" s="64" t="s">
        <v>141</v>
      </c>
      <c r="E91" s="38" t="s">
        <v>58</v>
      </c>
      <c r="F91" s="63">
        <v>2</v>
      </c>
      <c r="G91" s="43">
        <f t="shared" si="3"/>
        <v>373.87</v>
      </c>
      <c r="H91" s="2">
        <f t="shared" si="4"/>
        <v>457.61</v>
      </c>
      <c r="I91" s="111">
        <f t="shared" si="5"/>
        <v>915.22</v>
      </c>
      <c r="J91" s="35"/>
      <c r="K91" s="36">
        <v>373.87</v>
      </c>
    </row>
    <row r="92" spans="1:11" s="37" customFormat="1" ht="25.5" x14ac:dyDescent="0.25">
      <c r="A92" s="110" t="s">
        <v>325</v>
      </c>
      <c r="B92" s="65" t="s">
        <v>220</v>
      </c>
      <c r="C92" s="65" t="s">
        <v>353</v>
      </c>
      <c r="D92" s="64" t="s">
        <v>142</v>
      </c>
      <c r="E92" s="38" t="s">
        <v>58</v>
      </c>
      <c r="F92" s="63">
        <v>1</v>
      </c>
      <c r="G92" s="43">
        <f t="shared" si="3"/>
        <v>17600</v>
      </c>
      <c r="H92" s="2">
        <f>TRUNC((TRUNC(K92-K92*I$7,2)*(1+I$6)),2)</f>
        <v>20745.12</v>
      </c>
      <c r="I92" s="111">
        <f t="shared" si="5"/>
        <v>20745.12</v>
      </c>
      <c r="J92" s="35"/>
      <c r="K92" s="36">
        <v>17600</v>
      </c>
    </row>
    <row r="93" spans="1:11" s="37" customFormat="1" ht="25.5" x14ac:dyDescent="0.25">
      <c r="A93" s="110" t="s">
        <v>326</v>
      </c>
      <c r="B93" s="65" t="s">
        <v>221</v>
      </c>
      <c r="C93" s="65" t="s">
        <v>353</v>
      </c>
      <c r="D93" s="64" t="s">
        <v>143</v>
      </c>
      <c r="E93" s="38" t="s">
        <v>58</v>
      </c>
      <c r="F93" s="63">
        <v>1</v>
      </c>
      <c r="G93" s="43">
        <f t="shared" si="3"/>
        <v>95.67</v>
      </c>
      <c r="H93" s="2">
        <f t="shared" si="4"/>
        <v>117.1</v>
      </c>
      <c r="I93" s="111">
        <f t="shared" si="5"/>
        <v>117.1</v>
      </c>
      <c r="J93" s="35"/>
      <c r="K93" s="36">
        <v>95.67</v>
      </c>
    </row>
    <row r="94" spans="1:11" s="37" customFormat="1" ht="25.5" x14ac:dyDescent="0.25">
      <c r="A94" s="110" t="s">
        <v>327</v>
      </c>
      <c r="B94" s="65" t="s">
        <v>222</v>
      </c>
      <c r="C94" s="65" t="s">
        <v>355</v>
      </c>
      <c r="D94" s="64" t="s">
        <v>144</v>
      </c>
      <c r="E94" s="38" t="s">
        <v>58</v>
      </c>
      <c r="F94" s="63">
        <v>1</v>
      </c>
      <c r="G94" s="43">
        <f t="shared" si="3"/>
        <v>1799</v>
      </c>
      <c r="H94" s="2">
        <f>TRUNC((TRUNC(K94-K94*I$7,2)*(1+I$6)),2)</f>
        <v>2120.48</v>
      </c>
      <c r="I94" s="111">
        <f t="shared" si="5"/>
        <v>2120.48</v>
      </c>
      <c r="J94" s="35"/>
      <c r="K94" s="36">
        <v>1799</v>
      </c>
    </row>
    <row r="95" spans="1:11" s="37" customFormat="1" ht="25.5" x14ac:dyDescent="0.25">
      <c r="A95" s="110" t="s">
        <v>328</v>
      </c>
      <c r="B95" s="65" t="s">
        <v>223</v>
      </c>
      <c r="C95" s="65" t="s">
        <v>353</v>
      </c>
      <c r="D95" s="64" t="s">
        <v>145</v>
      </c>
      <c r="E95" s="38" t="s">
        <v>58</v>
      </c>
      <c r="F95" s="63">
        <v>1</v>
      </c>
      <c r="G95" s="43">
        <f t="shared" si="3"/>
        <v>177.95000000000002</v>
      </c>
      <c r="H95" s="2">
        <f t="shared" si="4"/>
        <v>217.81</v>
      </c>
      <c r="I95" s="111">
        <f t="shared" si="5"/>
        <v>217.81</v>
      </c>
      <c r="J95" s="35"/>
      <c r="K95" s="36">
        <v>177.95000000000002</v>
      </c>
    </row>
    <row r="96" spans="1:11" s="37" customFormat="1" x14ac:dyDescent="0.25">
      <c r="A96" s="110" t="s">
        <v>329</v>
      </c>
      <c r="B96" s="65" t="s">
        <v>224</v>
      </c>
      <c r="C96" s="65" t="s">
        <v>353</v>
      </c>
      <c r="D96" s="64" t="s">
        <v>146</v>
      </c>
      <c r="E96" s="38" t="s">
        <v>58</v>
      </c>
      <c r="F96" s="63">
        <v>1</v>
      </c>
      <c r="G96" s="43">
        <f t="shared" si="3"/>
        <v>3920</v>
      </c>
      <c r="H96" s="2">
        <f>TRUNC((TRUNC(K96-K96*I$7,2)*(1+I$6)),2)</f>
        <v>4620.5</v>
      </c>
      <c r="I96" s="111">
        <f t="shared" si="5"/>
        <v>4620.5</v>
      </c>
      <c r="J96" s="35"/>
      <c r="K96" s="36">
        <v>3920</v>
      </c>
    </row>
    <row r="97" spans="1:11" s="37" customFormat="1" x14ac:dyDescent="0.25">
      <c r="A97" s="110" t="s">
        <v>330</v>
      </c>
      <c r="B97" s="65" t="s">
        <v>225</v>
      </c>
      <c r="C97" s="65" t="s">
        <v>353</v>
      </c>
      <c r="D97" s="64" t="s">
        <v>147</v>
      </c>
      <c r="E97" s="38" t="s">
        <v>58</v>
      </c>
      <c r="F97" s="63">
        <v>1</v>
      </c>
      <c r="G97" s="43">
        <f t="shared" si="3"/>
        <v>161.94</v>
      </c>
      <c r="H97" s="2">
        <f t="shared" si="4"/>
        <v>198.21</v>
      </c>
      <c r="I97" s="111">
        <f t="shared" si="5"/>
        <v>198.21</v>
      </c>
      <c r="J97" s="35"/>
      <c r="K97" s="36">
        <v>161.94</v>
      </c>
    </row>
    <row r="98" spans="1:11" s="37" customFormat="1" x14ac:dyDescent="0.25">
      <c r="A98" s="110" t="s">
        <v>331</v>
      </c>
      <c r="B98" s="65" t="s">
        <v>226</v>
      </c>
      <c r="C98" s="65" t="s">
        <v>353</v>
      </c>
      <c r="D98" s="64" t="s">
        <v>148</v>
      </c>
      <c r="E98" s="38" t="s">
        <v>58</v>
      </c>
      <c r="F98" s="63">
        <v>1</v>
      </c>
      <c r="G98" s="43">
        <f t="shared" si="3"/>
        <v>1500</v>
      </c>
      <c r="H98" s="2">
        <f>TRUNC((TRUNC(K98-K98*I$7,2)*(1+I$6)),2)</f>
        <v>1768.05</v>
      </c>
      <c r="I98" s="111">
        <f t="shared" si="5"/>
        <v>1768.05</v>
      </c>
      <c r="J98" s="35"/>
      <c r="K98" s="36">
        <v>1500</v>
      </c>
    </row>
    <row r="99" spans="1:11" s="37" customFormat="1" ht="51" x14ac:dyDescent="0.25">
      <c r="A99" s="110" t="s">
        <v>332</v>
      </c>
      <c r="B99" s="65" t="s">
        <v>227</v>
      </c>
      <c r="C99" s="65" t="s">
        <v>353</v>
      </c>
      <c r="D99" s="64" t="s">
        <v>149</v>
      </c>
      <c r="E99" s="38" t="s">
        <v>12</v>
      </c>
      <c r="F99" s="63">
        <v>15</v>
      </c>
      <c r="G99" s="43">
        <f t="shared" si="3"/>
        <v>221.9</v>
      </c>
      <c r="H99" s="2">
        <f t="shared" si="4"/>
        <v>271.60000000000002</v>
      </c>
      <c r="I99" s="111">
        <f t="shared" si="5"/>
        <v>4074</v>
      </c>
      <c r="J99" s="35"/>
      <c r="K99" s="36">
        <v>221.9</v>
      </c>
    </row>
    <row r="100" spans="1:11" s="37" customFormat="1" x14ac:dyDescent="0.25">
      <c r="A100" s="110" t="s">
        <v>333</v>
      </c>
      <c r="B100" s="65" t="s">
        <v>215</v>
      </c>
      <c r="C100" s="65" t="s">
        <v>57</v>
      </c>
      <c r="D100" s="64" t="s">
        <v>52</v>
      </c>
      <c r="E100" s="38" t="s">
        <v>360</v>
      </c>
      <c r="F100" s="63">
        <v>0.25</v>
      </c>
      <c r="G100" s="43">
        <f t="shared" si="3"/>
        <v>98.41</v>
      </c>
      <c r="H100" s="2">
        <f t="shared" si="4"/>
        <v>120.45</v>
      </c>
      <c r="I100" s="111">
        <f t="shared" si="5"/>
        <v>30.11</v>
      </c>
      <c r="J100" s="35"/>
      <c r="K100" s="36">
        <v>98.41</v>
      </c>
    </row>
    <row r="101" spans="1:11" s="37" customFormat="1" ht="25.5" x14ac:dyDescent="0.25">
      <c r="A101" s="110" t="s">
        <v>334</v>
      </c>
      <c r="B101" s="65" t="s">
        <v>200</v>
      </c>
      <c r="C101" s="65" t="s">
        <v>354</v>
      </c>
      <c r="D101" s="64" t="s">
        <v>119</v>
      </c>
      <c r="E101" s="38" t="s">
        <v>360</v>
      </c>
      <c r="F101" s="63">
        <v>0.25</v>
      </c>
      <c r="G101" s="43">
        <f t="shared" si="3"/>
        <v>468.7</v>
      </c>
      <c r="H101" s="2">
        <f t="shared" si="4"/>
        <v>573.67999999999995</v>
      </c>
      <c r="I101" s="111">
        <f t="shared" si="5"/>
        <v>143.41999999999999</v>
      </c>
      <c r="J101" s="35"/>
      <c r="K101" s="36">
        <v>468.7</v>
      </c>
    </row>
    <row r="102" spans="1:11" s="160" customFormat="1" x14ac:dyDescent="0.25">
      <c r="A102" s="150" t="s">
        <v>335</v>
      </c>
      <c r="B102" s="151" t="s">
        <v>169</v>
      </c>
      <c r="C102" s="151"/>
      <c r="D102" s="152" t="s">
        <v>150</v>
      </c>
      <c r="E102" s="153"/>
      <c r="F102" s="154"/>
      <c r="G102" s="155" t="str">
        <f t="shared" si="3"/>
        <v/>
      </c>
      <c r="H102" s="156"/>
      <c r="I102" s="157">
        <f>SUM(I103:I108)</f>
        <v>17771.329999999998</v>
      </c>
      <c r="J102" s="158"/>
      <c r="K102" s="159" t="s">
        <v>362</v>
      </c>
    </row>
    <row r="103" spans="1:11" s="37" customFormat="1" ht="38.25" x14ac:dyDescent="0.25">
      <c r="A103" s="110" t="s">
        <v>336</v>
      </c>
      <c r="B103" s="65" t="s">
        <v>228</v>
      </c>
      <c r="C103" s="65" t="s">
        <v>57</v>
      </c>
      <c r="D103" s="64" t="s">
        <v>151</v>
      </c>
      <c r="E103" s="38" t="s">
        <v>58</v>
      </c>
      <c r="F103" s="63">
        <v>1</v>
      </c>
      <c r="G103" s="43">
        <f t="shared" si="3"/>
        <v>2637.62</v>
      </c>
      <c r="H103" s="2">
        <f t="shared" si="4"/>
        <v>3228.44</v>
      </c>
      <c r="I103" s="111">
        <f t="shared" si="5"/>
        <v>3228.44</v>
      </c>
      <c r="J103" s="35"/>
      <c r="K103" s="36">
        <v>2637.62</v>
      </c>
    </row>
    <row r="104" spans="1:11" s="37" customFormat="1" ht="38.25" x14ac:dyDescent="0.25">
      <c r="A104" s="110" t="s">
        <v>337</v>
      </c>
      <c r="B104" s="65" t="s">
        <v>229</v>
      </c>
      <c r="C104" s="65" t="s">
        <v>57</v>
      </c>
      <c r="D104" s="64" t="s">
        <v>152</v>
      </c>
      <c r="E104" s="38" t="s">
        <v>58</v>
      </c>
      <c r="F104" s="63">
        <v>1</v>
      </c>
      <c r="G104" s="43">
        <f t="shared" si="3"/>
        <v>2850.14</v>
      </c>
      <c r="H104" s="2">
        <f t="shared" si="4"/>
        <v>3488.57</v>
      </c>
      <c r="I104" s="111">
        <f t="shared" si="5"/>
        <v>3488.57</v>
      </c>
      <c r="J104" s="35"/>
      <c r="K104" s="36">
        <v>2850.14</v>
      </c>
    </row>
    <row r="105" spans="1:11" s="37" customFormat="1" ht="51" x14ac:dyDescent="0.25">
      <c r="A105" s="110" t="s">
        <v>338</v>
      </c>
      <c r="B105" s="65" t="s">
        <v>230</v>
      </c>
      <c r="C105" s="65" t="s">
        <v>353</v>
      </c>
      <c r="D105" s="64" t="s">
        <v>153</v>
      </c>
      <c r="E105" s="38" t="s">
        <v>58</v>
      </c>
      <c r="F105" s="63">
        <v>1</v>
      </c>
      <c r="G105" s="43">
        <f t="shared" si="3"/>
        <v>102.94</v>
      </c>
      <c r="H105" s="2">
        <f t="shared" si="4"/>
        <v>125.99</v>
      </c>
      <c r="I105" s="111">
        <f t="shared" si="5"/>
        <v>125.99</v>
      </c>
      <c r="J105" s="35"/>
      <c r="K105" s="36">
        <v>102.94</v>
      </c>
    </row>
    <row r="106" spans="1:11" s="37" customFormat="1" x14ac:dyDescent="0.25">
      <c r="A106" s="110" t="s">
        <v>339</v>
      </c>
      <c r="B106" s="65" t="s">
        <v>231</v>
      </c>
      <c r="C106" s="65" t="s">
        <v>356</v>
      </c>
      <c r="D106" s="64" t="s">
        <v>154</v>
      </c>
      <c r="E106" s="38" t="s">
        <v>361</v>
      </c>
      <c r="F106" s="63">
        <v>1</v>
      </c>
      <c r="G106" s="43">
        <f t="shared" si="3"/>
        <v>5068.3999999999996</v>
      </c>
      <c r="H106" s="2">
        <f>TRUNC((TRUNC(K106-K106*I$7,2)*(1+I$6)),2)</f>
        <v>5974.12</v>
      </c>
      <c r="I106" s="111">
        <f t="shared" si="5"/>
        <v>5974.12</v>
      </c>
      <c r="J106" s="35"/>
      <c r="K106" s="36">
        <v>5068.3999999999996</v>
      </c>
    </row>
    <row r="107" spans="1:11" s="37" customFormat="1" ht="51" x14ac:dyDescent="0.25">
      <c r="A107" s="110" t="s">
        <v>340</v>
      </c>
      <c r="B107" s="65" t="s">
        <v>232</v>
      </c>
      <c r="C107" s="65" t="s">
        <v>353</v>
      </c>
      <c r="D107" s="64" t="s">
        <v>155</v>
      </c>
      <c r="E107" s="38" t="s">
        <v>58</v>
      </c>
      <c r="F107" s="63">
        <v>1</v>
      </c>
      <c r="G107" s="43">
        <f t="shared" si="3"/>
        <v>70.41</v>
      </c>
      <c r="H107" s="2">
        <f t="shared" si="4"/>
        <v>86.18</v>
      </c>
      <c r="I107" s="111">
        <f t="shared" si="5"/>
        <v>86.18</v>
      </c>
      <c r="J107" s="35"/>
      <c r="K107" s="36">
        <v>70.41</v>
      </c>
    </row>
    <row r="108" spans="1:11" s="37" customFormat="1" x14ac:dyDescent="0.25">
      <c r="A108" s="110" t="s">
        <v>341</v>
      </c>
      <c r="B108" s="65" t="s">
        <v>233</v>
      </c>
      <c r="C108" s="65" t="s">
        <v>357</v>
      </c>
      <c r="D108" s="64" t="s">
        <v>156</v>
      </c>
      <c r="E108" s="38" t="s">
        <v>75</v>
      </c>
      <c r="F108" s="63">
        <v>1</v>
      </c>
      <c r="G108" s="43">
        <f t="shared" si="3"/>
        <v>4130</v>
      </c>
      <c r="H108" s="2">
        <f>TRUNC((TRUNC(K108-K108*I$7,2)*(1+I$6)),2)</f>
        <v>4868.03</v>
      </c>
      <c r="I108" s="111">
        <f t="shared" si="5"/>
        <v>4868.03</v>
      </c>
      <c r="J108" s="35"/>
      <c r="K108" s="36">
        <v>4130</v>
      </c>
    </row>
    <row r="109" spans="1:11" s="160" customFormat="1" x14ac:dyDescent="0.25">
      <c r="A109" s="150" t="s">
        <v>342</v>
      </c>
      <c r="B109" s="151" t="s">
        <v>169</v>
      </c>
      <c r="C109" s="151"/>
      <c r="D109" s="152" t="s">
        <v>157</v>
      </c>
      <c r="E109" s="153"/>
      <c r="F109" s="154"/>
      <c r="G109" s="155"/>
      <c r="H109" s="156"/>
      <c r="I109" s="157">
        <f>SUM(I110:I114)</f>
        <v>18570.580000000002</v>
      </c>
      <c r="J109" s="158"/>
      <c r="K109" s="159"/>
    </row>
    <row r="110" spans="1:11" s="37" customFormat="1" ht="25.5" x14ac:dyDescent="0.25">
      <c r="A110" s="110" t="s">
        <v>343</v>
      </c>
      <c r="B110" s="65" t="s">
        <v>234</v>
      </c>
      <c r="C110" s="65" t="s">
        <v>353</v>
      </c>
      <c r="D110" s="64" t="s">
        <v>158</v>
      </c>
      <c r="E110" s="38" t="s">
        <v>58</v>
      </c>
      <c r="F110" s="63">
        <v>2</v>
      </c>
      <c r="G110" s="43">
        <f t="shared" si="3"/>
        <v>558.86</v>
      </c>
      <c r="H110" s="2">
        <f t="shared" si="4"/>
        <v>684.04</v>
      </c>
      <c r="I110" s="111">
        <f t="shared" si="5"/>
        <v>1368.08</v>
      </c>
      <c r="J110" s="35"/>
      <c r="K110" s="36">
        <v>558.86</v>
      </c>
    </row>
    <row r="111" spans="1:11" s="37" customFormat="1" ht="25.5" x14ac:dyDescent="0.25">
      <c r="A111" s="110" t="s">
        <v>344</v>
      </c>
      <c r="B111" s="65" t="s">
        <v>235</v>
      </c>
      <c r="C111" s="65" t="s">
        <v>353</v>
      </c>
      <c r="D111" s="64" t="s">
        <v>159</v>
      </c>
      <c r="E111" s="38" t="s">
        <v>58</v>
      </c>
      <c r="F111" s="129">
        <v>1</v>
      </c>
      <c r="G111" s="43">
        <f t="shared" si="3"/>
        <v>1210.47</v>
      </c>
      <c r="H111" s="2">
        <f t="shared" si="4"/>
        <v>1481.61</v>
      </c>
      <c r="I111" s="111">
        <f t="shared" si="5"/>
        <v>1481.61</v>
      </c>
      <c r="J111" s="35"/>
      <c r="K111" s="36">
        <v>1210.47</v>
      </c>
    </row>
    <row r="112" spans="1:11" s="37" customFormat="1" ht="38.25" x14ac:dyDescent="0.25">
      <c r="A112" s="110" t="s">
        <v>345</v>
      </c>
      <c r="B112" s="65" t="s">
        <v>236</v>
      </c>
      <c r="C112" s="65" t="s">
        <v>353</v>
      </c>
      <c r="D112" s="64" t="s">
        <v>160</v>
      </c>
      <c r="E112" s="38" t="s">
        <v>58</v>
      </c>
      <c r="F112" s="129">
        <v>12</v>
      </c>
      <c r="G112" s="43">
        <f t="shared" si="3"/>
        <v>49.06</v>
      </c>
      <c r="H112" s="2">
        <f t="shared" si="4"/>
        <v>60.04</v>
      </c>
      <c r="I112" s="111">
        <f t="shared" si="5"/>
        <v>720.48</v>
      </c>
      <c r="J112" s="35"/>
      <c r="K112" s="36">
        <v>49.06</v>
      </c>
    </row>
    <row r="113" spans="1:11" s="37" customFormat="1" ht="38.25" x14ac:dyDescent="0.25">
      <c r="A113" s="110" t="s">
        <v>346</v>
      </c>
      <c r="B113" s="65" t="s">
        <v>237</v>
      </c>
      <c r="C113" s="65" t="s">
        <v>353</v>
      </c>
      <c r="D113" s="64" t="s">
        <v>161</v>
      </c>
      <c r="E113" s="38" t="s">
        <v>58</v>
      </c>
      <c r="F113" s="63">
        <v>3</v>
      </c>
      <c r="G113" s="43">
        <f t="shared" si="3"/>
        <v>508.01</v>
      </c>
      <c r="H113" s="2">
        <f t="shared" si="4"/>
        <v>621.79999999999995</v>
      </c>
      <c r="I113" s="111">
        <f t="shared" si="5"/>
        <v>1865.4</v>
      </c>
      <c r="J113" s="35"/>
      <c r="K113" s="36">
        <v>508.01</v>
      </c>
    </row>
    <row r="114" spans="1:11" s="37" customFormat="1" x14ac:dyDescent="0.25">
      <c r="A114" s="110" t="s">
        <v>347</v>
      </c>
      <c r="B114" s="65" t="s">
        <v>238</v>
      </c>
      <c r="C114" s="65" t="s">
        <v>353</v>
      </c>
      <c r="D114" s="64" t="s">
        <v>162</v>
      </c>
      <c r="E114" s="38" t="s">
        <v>58</v>
      </c>
      <c r="F114" s="63">
        <v>1</v>
      </c>
      <c r="G114" s="43">
        <f t="shared" si="3"/>
        <v>10731.22</v>
      </c>
      <c r="H114" s="2">
        <f t="shared" si="4"/>
        <v>13135.01</v>
      </c>
      <c r="I114" s="111">
        <f t="shared" si="5"/>
        <v>13135.01</v>
      </c>
      <c r="J114" s="35"/>
      <c r="K114" s="36">
        <v>10731.22</v>
      </c>
    </row>
    <row r="115" spans="1:11" x14ac:dyDescent="0.25">
      <c r="A115" s="117" t="s">
        <v>348</v>
      </c>
      <c r="B115" s="118" t="s">
        <v>169</v>
      </c>
      <c r="C115" s="118"/>
      <c r="D115" s="119" t="s">
        <v>163</v>
      </c>
      <c r="E115" s="120"/>
      <c r="F115" s="121"/>
      <c r="G115" s="122"/>
      <c r="H115" s="148"/>
      <c r="I115" s="149">
        <f>SUM(I116:I119)</f>
        <v>4898.9400000000005</v>
      </c>
      <c r="J115" s="1"/>
      <c r="K115" s="5"/>
    </row>
    <row r="116" spans="1:11" s="37" customFormat="1" ht="25.5" x14ac:dyDescent="0.25">
      <c r="A116" s="110" t="s">
        <v>349</v>
      </c>
      <c r="B116" s="65" t="s">
        <v>239</v>
      </c>
      <c r="C116" s="65" t="s">
        <v>57</v>
      </c>
      <c r="D116" s="64" t="s">
        <v>164</v>
      </c>
      <c r="E116" s="38" t="s">
        <v>359</v>
      </c>
      <c r="F116" s="63">
        <v>83.6</v>
      </c>
      <c r="G116" s="43">
        <f t="shared" si="3"/>
        <v>18.989999999999998</v>
      </c>
      <c r="H116" s="2">
        <f t="shared" si="4"/>
        <v>23.24</v>
      </c>
      <c r="I116" s="111">
        <f t="shared" si="5"/>
        <v>1942.86</v>
      </c>
      <c r="J116" s="35"/>
      <c r="K116" s="36">
        <v>18.989999999999998</v>
      </c>
    </row>
    <row r="117" spans="1:11" s="37" customFormat="1" ht="25.5" x14ac:dyDescent="0.25">
      <c r="A117" s="110" t="s">
        <v>350</v>
      </c>
      <c r="B117" s="65" t="s">
        <v>240</v>
      </c>
      <c r="C117" s="65" t="s">
        <v>57</v>
      </c>
      <c r="D117" s="64" t="s">
        <v>165</v>
      </c>
      <c r="E117" s="38" t="s">
        <v>58</v>
      </c>
      <c r="F117" s="63">
        <v>4</v>
      </c>
      <c r="G117" s="43">
        <f t="shared" si="3"/>
        <v>396.46</v>
      </c>
      <c r="H117" s="2">
        <f t="shared" si="4"/>
        <v>485.26</v>
      </c>
      <c r="I117" s="111">
        <f t="shared" si="5"/>
        <v>1941.04</v>
      </c>
      <c r="J117" s="35"/>
      <c r="K117" s="36">
        <v>396.46</v>
      </c>
    </row>
    <row r="118" spans="1:11" s="37" customFormat="1" x14ac:dyDescent="0.25">
      <c r="A118" s="110" t="s">
        <v>351</v>
      </c>
      <c r="B118" s="65" t="s">
        <v>241</v>
      </c>
      <c r="C118" s="65" t="s">
        <v>57</v>
      </c>
      <c r="D118" s="64" t="s">
        <v>166</v>
      </c>
      <c r="E118" s="38" t="s">
        <v>359</v>
      </c>
      <c r="F118" s="63">
        <v>83.6</v>
      </c>
      <c r="G118" s="43">
        <f t="shared" si="3"/>
        <v>5.71</v>
      </c>
      <c r="H118" s="2">
        <f t="shared" si="4"/>
        <v>6.98</v>
      </c>
      <c r="I118" s="111">
        <f t="shared" si="5"/>
        <v>583.52</v>
      </c>
      <c r="J118" s="35"/>
      <c r="K118" s="36">
        <v>5.71</v>
      </c>
    </row>
    <row r="119" spans="1:11" s="37" customFormat="1" ht="26.25" thickBot="1" x14ac:dyDescent="0.3">
      <c r="A119" s="188" t="s">
        <v>352</v>
      </c>
      <c r="B119" s="189" t="s">
        <v>242</v>
      </c>
      <c r="C119" s="189" t="s">
        <v>57</v>
      </c>
      <c r="D119" s="190" t="s">
        <v>167</v>
      </c>
      <c r="E119" s="191" t="s">
        <v>58</v>
      </c>
      <c r="F119" s="192">
        <v>3</v>
      </c>
      <c r="G119" s="193">
        <f t="shared" si="3"/>
        <v>117.52</v>
      </c>
      <c r="H119" s="194">
        <f t="shared" si="4"/>
        <v>143.84</v>
      </c>
      <c r="I119" s="195">
        <f t="shared" si="5"/>
        <v>431.52</v>
      </c>
      <c r="J119" s="35"/>
      <c r="K119" s="36">
        <v>117.52</v>
      </c>
    </row>
  </sheetData>
  <sheetProtection password="E0DD" sheet="1" selectLockedCells="1"/>
  <protectedRanges>
    <protectedRange algorithmName="SHA-512" hashValue="imIViuRi2NnEXGNHFICOyCD6zDTpVqOmumaIHSQyYdTNWXwOWBGWQlVDsDPrmmL/QQyUG9YwFb62Tffokj8UUw==" saltValue="u7laIWKQlI5wXMHA8R+6GA==" spinCount="100000" sqref="A7" name="Intervalo3"/>
    <protectedRange algorithmName="SHA-512" hashValue="rtssY/sHYn1ndJ7yoSBfD/3TRXRl2ItQgemQlHK8zbrc5ZHU47x9hCbPVDO/KkR41zovKVl992gEYfZRZlQzkg==" saltValue="/d/um3CzxPiz8ZtHG0wtwQ==" spinCount="100000" sqref="A1:I6" name="Intervalo2"/>
    <protectedRange algorithmName="SHA-512" hashValue="2/WNC7/BcjsLwALCIElqHsVWWIWi50bI54V4vHBTEMNxwB+yNCxDqnNdcD/3xmyOx+9RItDtNCxOEktV46TW8w==" saltValue="hobpbENciaQWkzmLSvGPOA==" spinCount="100000" sqref="A56:A88 B56:E61 A8:I9 A10:E55 G10:I119" name="Intervalo1"/>
  </protectedRanges>
  <mergeCells count="11">
    <mergeCell ref="G6:H6"/>
    <mergeCell ref="A9:H9"/>
    <mergeCell ref="A1:I1"/>
    <mergeCell ref="A2:I2"/>
    <mergeCell ref="A3:I3"/>
    <mergeCell ref="A4:I4"/>
    <mergeCell ref="A5:D6"/>
    <mergeCell ref="E5:F6"/>
    <mergeCell ref="G5:H5"/>
    <mergeCell ref="A7:H7"/>
    <mergeCell ref="B8:C8"/>
  </mergeCells>
  <phoneticPr fontId="54" type="noConversion"/>
  <printOptions horizontalCentered="1"/>
  <pageMargins left="0.39370078740157483" right="0.51181102362204722" top="0.31496062992125984" bottom="0.31496062992125984" header="0" footer="0"/>
  <pageSetup paperSize="9" scale="63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9E09F-0583-478D-B6F9-F7C6761C6619}">
  <dimension ref="A1:J51"/>
  <sheetViews>
    <sheetView view="pageBreakPreview" topLeftCell="A24" zoomScale="145" zoomScaleNormal="130" zoomScaleSheetLayoutView="145" workbookViewId="0">
      <selection activeCell="C42" sqref="C42"/>
    </sheetView>
  </sheetViews>
  <sheetFormatPr defaultColWidth="9.140625" defaultRowHeight="12.75" x14ac:dyDescent="0.2"/>
  <cols>
    <col min="1" max="1" width="63.42578125" style="44" customWidth="1"/>
    <col min="2" max="2" width="25.140625" style="44" customWidth="1"/>
    <col min="3" max="16384" width="9.140625" style="44"/>
  </cols>
  <sheetData>
    <row r="1" spans="1:10" ht="24.75" customHeight="1" x14ac:dyDescent="0.2">
      <c r="A1" s="232" t="s">
        <v>48</v>
      </c>
      <c r="B1" s="233"/>
    </row>
    <row r="2" spans="1:10" ht="16.5" customHeight="1" x14ac:dyDescent="0.2">
      <c r="A2" s="234" t="s">
        <v>49</v>
      </c>
      <c r="B2" s="235"/>
    </row>
    <row r="3" spans="1:10" ht="17.25" customHeight="1" x14ac:dyDescent="0.2">
      <c r="A3" s="236" t="s">
        <v>50</v>
      </c>
      <c r="B3" s="237"/>
    </row>
    <row r="4" spans="1:10" x14ac:dyDescent="0.2">
      <c r="A4" s="240" t="str">
        <f>PLANILHA!A5</f>
        <v>OBRA: REFORMA DA PRAÇA DE SANTA EFIGÊNIA</v>
      </c>
      <c r="B4" s="241"/>
      <c r="C4" s="46"/>
      <c r="D4" s="45"/>
      <c r="E4" s="47"/>
      <c r="F4" s="47"/>
      <c r="G4" s="47"/>
      <c r="H4" s="48"/>
      <c r="I4" s="45"/>
      <c r="J4" s="45"/>
    </row>
    <row r="5" spans="1:10" ht="15.75" x14ac:dyDescent="0.2">
      <c r="A5" s="238" t="s">
        <v>47</v>
      </c>
      <c r="B5" s="239"/>
      <c r="C5" s="46"/>
      <c r="D5" s="45"/>
      <c r="E5" s="47"/>
      <c r="F5" s="47"/>
      <c r="G5" s="47"/>
      <c r="H5" s="48"/>
      <c r="I5" s="45"/>
      <c r="J5" s="45"/>
    </row>
    <row r="6" spans="1:10" x14ac:dyDescent="0.2">
      <c r="A6" s="242" t="s">
        <v>53</v>
      </c>
      <c r="B6" s="242"/>
      <c r="C6" s="49"/>
      <c r="D6" s="45"/>
      <c r="E6" s="47"/>
      <c r="F6" s="47"/>
      <c r="G6" s="47"/>
      <c r="H6" s="48"/>
      <c r="I6" s="45"/>
      <c r="J6" s="45"/>
    </row>
    <row r="7" spans="1:10" x14ac:dyDescent="0.2">
      <c r="A7" s="50" t="s">
        <v>31</v>
      </c>
      <c r="B7" s="50" t="s">
        <v>32</v>
      </c>
      <c r="C7" s="49"/>
      <c r="D7" s="45"/>
      <c r="E7" s="45"/>
      <c r="F7" s="45"/>
      <c r="G7" s="45"/>
      <c r="H7" s="45"/>
      <c r="I7" s="45"/>
      <c r="J7" s="45"/>
    </row>
    <row r="8" spans="1:10" x14ac:dyDescent="0.2">
      <c r="A8" s="51" t="s">
        <v>33</v>
      </c>
      <c r="B8" s="52">
        <v>4.1700000000000001E-2</v>
      </c>
      <c r="C8" s="45"/>
      <c r="D8" s="45"/>
      <c r="E8" s="53"/>
      <c r="F8" s="53"/>
      <c r="G8" s="53"/>
      <c r="H8" s="48"/>
      <c r="I8" s="45"/>
      <c r="J8" s="45"/>
    </row>
    <row r="9" spans="1:10" x14ac:dyDescent="0.2">
      <c r="A9" s="51" t="s">
        <v>34</v>
      </c>
      <c r="B9" s="52">
        <v>1.14E-2</v>
      </c>
      <c r="C9" s="45"/>
      <c r="D9" s="45"/>
      <c r="E9" s="45"/>
      <c r="F9" s="45"/>
      <c r="G9" s="45"/>
      <c r="H9" s="45"/>
      <c r="I9" s="45"/>
      <c r="J9" s="45"/>
    </row>
    <row r="10" spans="1:10" x14ac:dyDescent="0.2">
      <c r="A10" s="51" t="s">
        <v>35</v>
      </c>
      <c r="B10" s="52">
        <v>6.4000000000000003E-3</v>
      </c>
      <c r="C10" s="45"/>
      <c r="D10" s="45"/>
      <c r="E10" s="47"/>
      <c r="F10" s="47"/>
      <c r="G10" s="47"/>
      <c r="H10" s="48"/>
      <c r="I10" s="45"/>
      <c r="J10" s="45"/>
    </row>
    <row r="11" spans="1:10" x14ac:dyDescent="0.2">
      <c r="A11" s="51" t="s">
        <v>36</v>
      </c>
      <c r="B11" s="52">
        <v>4.7999999999999996E-3</v>
      </c>
      <c r="C11" s="45"/>
      <c r="D11" s="45"/>
      <c r="E11" s="45"/>
      <c r="F11" s="45"/>
      <c r="G11" s="45"/>
      <c r="H11" s="45"/>
      <c r="I11" s="45"/>
      <c r="J11" s="45"/>
    </row>
    <row r="12" spans="1:10" x14ac:dyDescent="0.2">
      <c r="A12" s="54"/>
      <c r="B12" s="55">
        <f>SUM(B8:B11)</f>
        <v>6.430000000000001E-2</v>
      </c>
      <c r="C12" s="45"/>
      <c r="D12" s="45"/>
      <c r="E12" s="45"/>
      <c r="F12" s="45"/>
      <c r="G12" s="45"/>
      <c r="H12" s="45"/>
      <c r="I12" s="45"/>
      <c r="J12" s="45"/>
    </row>
    <row r="13" spans="1:10" x14ac:dyDescent="0.2">
      <c r="A13" s="50" t="s">
        <v>37</v>
      </c>
      <c r="B13" s="50" t="s">
        <v>32</v>
      </c>
      <c r="C13" s="45"/>
      <c r="D13" s="45"/>
      <c r="E13" s="45"/>
      <c r="F13" s="45"/>
      <c r="G13" s="45"/>
      <c r="H13" s="45"/>
      <c r="I13" s="45"/>
      <c r="J13" s="45"/>
    </row>
    <row r="14" spans="1:10" x14ac:dyDescent="0.2">
      <c r="A14" s="51" t="s">
        <v>38</v>
      </c>
      <c r="B14" s="52">
        <v>7.2999999999999995E-2</v>
      </c>
      <c r="C14" s="45"/>
      <c r="D14" s="45"/>
      <c r="E14" s="45"/>
      <c r="F14" s="45"/>
      <c r="G14" s="45"/>
      <c r="H14" s="45"/>
      <c r="I14" s="45"/>
      <c r="J14" s="45"/>
    </row>
    <row r="15" spans="1:10" x14ac:dyDescent="0.2">
      <c r="A15" s="54"/>
      <c r="B15" s="57">
        <f>B14</f>
        <v>7.2999999999999995E-2</v>
      </c>
      <c r="C15" s="45"/>
      <c r="D15" s="45"/>
      <c r="E15" s="45"/>
      <c r="F15" s="45"/>
      <c r="G15" s="45"/>
      <c r="H15" s="45"/>
      <c r="I15" s="45"/>
      <c r="J15" s="45"/>
    </row>
    <row r="16" spans="1:10" x14ac:dyDescent="0.2">
      <c r="A16" s="50" t="s">
        <v>39</v>
      </c>
      <c r="B16" s="50" t="s">
        <v>32</v>
      </c>
      <c r="C16" s="45"/>
      <c r="D16" s="45"/>
      <c r="E16" s="45"/>
      <c r="F16" s="45"/>
      <c r="G16" s="45"/>
      <c r="H16" s="45"/>
      <c r="I16" s="45"/>
      <c r="J16" s="45"/>
    </row>
    <row r="17" spans="1:10" x14ac:dyDescent="0.2">
      <c r="A17" s="51" t="s">
        <v>40</v>
      </c>
      <c r="B17" s="52">
        <v>6.4999999999999997E-3</v>
      </c>
      <c r="C17" s="45"/>
      <c r="D17" s="58"/>
      <c r="E17" s="45"/>
      <c r="F17" s="45"/>
      <c r="G17" s="45"/>
      <c r="H17" s="45"/>
      <c r="I17" s="45"/>
      <c r="J17" s="45"/>
    </row>
    <row r="18" spans="1:10" x14ac:dyDescent="0.2">
      <c r="A18" s="51" t="s">
        <v>41</v>
      </c>
      <c r="B18" s="52">
        <v>0.03</v>
      </c>
      <c r="C18" s="45"/>
      <c r="D18" s="58"/>
      <c r="E18" s="45"/>
      <c r="F18" s="45"/>
      <c r="G18" s="45"/>
      <c r="H18" s="45"/>
      <c r="I18" s="45"/>
      <c r="J18" s="45"/>
    </row>
    <row r="19" spans="1:10" x14ac:dyDescent="0.2">
      <c r="A19" s="51" t="s">
        <v>42</v>
      </c>
      <c r="B19" s="52">
        <v>0.03</v>
      </c>
      <c r="C19" s="45"/>
      <c r="D19" s="58"/>
      <c r="E19" s="45"/>
      <c r="F19" s="45"/>
      <c r="G19" s="45"/>
      <c r="H19" s="45"/>
      <c r="I19" s="45"/>
      <c r="J19" s="45"/>
    </row>
    <row r="20" spans="1:10" x14ac:dyDescent="0.2">
      <c r="A20" s="51" t="s">
        <v>43</v>
      </c>
      <c r="B20" s="59" t="s">
        <v>44</v>
      </c>
      <c r="C20" s="45"/>
      <c r="D20" s="58"/>
      <c r="E20" s="45"/>
      <c r="F20" s="60"/>
      <c r="G20" s="45"/>
      <c r="H20" s="45"/>
      <c r="I20" s="45"/>
      <c r="J20" s="45"/>
    </row>
    <row r="21" spans="1:10" x14ac:dyDescent="0.2">
      <c r="A21" s="54"/>
      <c r="B21" s="61">
        <f>SUM(B17:B20)</f>
        <v>6.6500000000000004E-2</v>
      </c>
    </row>
    <row r="22" spans="1:10" x14ac:dyDescent="0.2">
      <c r="A22" s="243" t="s">
        <v>45</v>
      </c>
      <c r="B22" s="244"/>
    </row>
    <row r="23" spans="1:10" x14ac:dyDescent="0.2">
      <c r="A23" s="54"/>
      <c r="B23" s="56"/>
    </row>
    <row r="24" spans="1:10" x14ac:dyDescent="0.2">
      <c r="A24" s="54"/>
      <c r="B24" s="56"/>
    </row>
    <row r="25" spans="1:10" x14ac:dyDescent="0.2">
      <c r="A25" s="54"/>
      <c r="B25" s="56"/>
    </row>
    <row r="26" spans="1:10" x14ac:dyDescent="0.2">
      <c r="A26" s="54"/>
      <c r="B26" s="56"/>
    </row>
    <row r="27" spans="1:10" x14ac:dyDescent="0.2">
      <c r="A27" s="50" t="s">
        <v>46</v>
      </c>
      <c r="B27" s="62">
        <f>ROUND(((1+(B8+B10+B11))*(1+B9)*(1+B14)/(1-B21)-1),4)</f>
        <v>0.224</v>
      </c>
      <c r="E27" s="47"/>
      <c r="F27" s="47"/>
      <c r="G27" s="47"/>
      <c r="H27" s="48"/>
      <c r="I27" s="45"/>
    </row>
    <row r="29" spans="1:10" ht="15.75" x14ac:dyDescent="0.2">
      <c r="A29" s="238" t="s">
        <v>55</v>
      </c>
      <c r="B29" s="239"/>
    </row>
    <row r="30" spans="1:10" x14ac:dyDescent="0.2">
      <c r="A30" s="242" t="s">
        <v>56</v>
      </c>
      <c r="B30" s="242"/>
    </row>
    <row r="31" spans="1:10" x14ac:dyDescent="0.2">
      <c r="A31" s="50" t="s">
        <v>31</v>
      </c>
      <c r="B31" s="50" t="s">
        <v>32</v>
      </c>
    </row>
    <row r="32" spans="1:10" x14ac:dyDescent="0.2">
      <c r="A32" s="51" t="s">
        <v>33</v>
      </c>
      <c r="B32" s="52">
        <v>0.02</v>
      </c>
    </row>
    <row r="33" spans="1:2" x14ac:dyDescent="0.2">
      <c r="A33" s="51" t="s">
        <v>34</v>
      </c>
      <c r="B33" s="52">
        <v>8.5000000000000006E-3</v>
      </c>
    </row>
    <row r="34" spans="1:2" x14ac:dyDescent="0.2">
      <c r="A34" s="51" t="s">
        <v>35</v>
      </c>
      <c r="B34" s="52">
        <v>5.5999999999999999E-3</v>
      </c>
    </row>
    <row r="35" spans="1:2" x14ac:dyDescent="0.2">
      <c r="A35" s="51" t="s">
        <v>36</v>
      </c>
      <c r="B35" s="52">
        <v>5.1999999999999998E-3</v>
      </c>
    </row>
    <row r="36" spans="1:2" x14ac:dyDescent="0.2">
      <c r="A36" s="54"/>
      <c r="B36" s="55">
        <f>SUM(B32:B35)</f>
        <v>3.9300000000000002E-2</v>
      </c>
    </row>
    <row r="37" spans="1:2" x14ac:dyDescent="0.2">
      <c r="A37" s="50" t="s">
        <v>37</v>
      </c>
      <c r="B37" s="50" t="s">
        <v>32</v>
      </c>
    </row>
    <row r="38" spans="1:2" x14ac:dyDescent="0.2">
      <c r="A38" s="51" t="s">
        <v>38</v>
      </c>
      <c r="B38" s="52">
        <v>5.8400000000000001E-2</v>
      </c>
    </row>
    <row r="39" spans="1:2" x14ac:dyDescent="0.2">
      <c r="A39" s="54"/>
      <c r="B39" s="57">
        <f>B38</f>
        <v>5.8400000000000001E-2</v>
      </c>
    </row>
    <row r="40" spans="1:2" x14ac:dyDescent="0.2">
      <c r="A40" s="50" t="s">
        <v>39</v>
      </c>
      <c r="B40" s="50" t="s">
        <v>32</v>
      </c>
    </row>
    <row r="41" spans="1:2" x14ac:dyDescent="0.2">
      <c r="A41" s="51" t="s">
        <v>40</v>
      </c>
      <c r="B41" s="52">
        <v>6.4999999999999997E-3</v>
      </c>
    </row>
    <row r="42" spans="1:2" x14ac:dyDescent="0.2">
      <c r="A42" s="51" t="s">
        <v>41</v>
      </c>
      <c r="B42" s="52">
        <v>0.03</v>
      </c>
    </row>
    <row r="43" spans="1:2" x14ac:dyDescent="0.2">
      <c r="A43" s="51" t="s">
        <v>42</v>
      </c>
      <c r="B43" s="52">
        <v>0.03</v>
      </c>
    </row>
    <row r="44" spans="1:2" x14ac:dyDescent="0.2">
      <c r="A44" s="51" t="s">
        <v>43</v>
      </c>
      <c r="B44" s="59" t="s">
        <v>44</v>
      </c>
    </row>
    <row r="45" spans="1:2" x14ac:dyDescent="0.2">
      <c r="A45" s="54"/>
      <c r="B45" s="61">
        <f>SUM(B41:B44)</f>
        <v>6.6500000000000004E-2</v>
      </c>
    </row>
    <row r="46" spans="1:2" x14ac:dyDescent="0.2">
      <c r="A46" s="243" t="s">
        <v>45</v>
      </c>
      <c r="B46" s="244"/>
    </row>
    <row r="47" spans="1:2" x14ac:dyDescent="0.2">
      <c r="A47" s="54"/>
      <c r="B47" s="56"/>
    </row>
    <row r="48" spans="1:2" x14ac:dyDescent="0.2">
      <c r="A48" s="54"/>
      <c r="B48" s="56"/>
    </row>
    <row r="49" spans="1:2" x14ac:dyDescent="0.2">
      <c r="A49" s="54"/>
      <c r="B49" s="56"/>
    </row>
    <row r="50" spans="1:2" x14ac:dyDescent="0.2">
      <c r="A50" s="54"/>
      <c r="B50" s="56"/>
    </row>
    <row r="51" spans="1:2" x14ac:dyDescent="0.2">
      <c r="A51" s="50" t="s">
        <v>46</v>
      </c>
      <c r="B51" s="62">
        <f>ROUND(((1+(B32+B34+B35))*(1+B33)*(1+B38)/(1-B45)-1),4)</f>
        <v>0.1787</v>
      </c>
    </row>
  </sheetData>
  <mergeCells count="10">
    <mergeCell ref="A29:B29"/>
    <mergeCell ref="A30:B30"/>
    <mergeCell ref="A46:B46"/>
    <mergeCell ref="A22:B22"/>
    <mergeCell ref="A6:B6"/>
    <mergeCell ref="A1:B1"/>
    <mergeCell ref="A2:B2"/>
    <mergeCell ref="A3:B3"/>
    <mergeCell ref="A5:B5"/>
    <mergeCell ref="A4:B4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4"/>
  <sheetViews>
    <sheetView view="pageBreakPreview" zoomScaleNormal="85" zoomScaleSheetLayoutView="100" workbookViewId="0">
      <pane ySplit="6" topLeftCell="A7" activePane="bottomLeft" state="frozen"/>
      <selection pane="bottomLeft" activeCell="M17" sqref="M17"/>
    </sheetView>
  </sheetViews>
  <sheetFormatPr defaultColWidth="8.5703125" defaultRowHeight="12.75" x14ac:dyDescent="0.2"/>
  <cols>
    <col min="1" max="1" width="9.140625" style="20" customWidth="1"/>
    <col min="2" max="2" width="47.42578125" style="20" customWidth="1"/>
    <col min="3" max="3" width="13.28515625" style="20" customWidth="1"/>
    <col min="4" max="4" width="9.42578125" style="20" bestFit="1" customWidth="1"/>
    <col min="5" max="7" width="10.85546875" style="20" customWidth="1"/>
    <col min="8" max="8" width="15.28515625" style="20" customWidth="1"/>
    <col min="9" max="9" width="12.7109375" style="6" customWidth="1"/>
    <col min="10" max="10" width="5.28515625" style="8" customWidth="1"/>
    <col min="11" max="11" width="13.42578125" style="8" customWidth="1"/>
    <col min="12" max="12" width="6.140625" style="8" customWidth="1"/>
    <col min="13" max="13" width="14.7109375" style="9" customWidth="1"/>
    <col min="14" max="14" width="11" style="10" customWidth="1"/>
    <col min="15" max="15" width="9.7109375" style="10" customWidth="1"/>
    <col min="16" max="238" width="9" style="11" customWidth="1"/>
    <col min="239" max="239" width="5.140625" style="11" customWidth="1"/>
    <col min="240" max="240" width="17.42578125" style="11" customWidth="1"/>
    <col min="241" max="241" width="10.42578125" style="11" customWidth="1"/>
    <col min="242" max="242" width="6.5703125" style="11" customWidth="1"/>
    <col min="243" max="243" width="8.5703125" style="11"/>
    <col min="244" max="244" width="9.85546875" style="11" customWidth="1"/>
    <col min="245" max="245" width="8.5703125" style="11"/>
    <col min="246" max="246" width="9.85546875" style="11" customWidth="1"/>
    <col min="247" max="249" width="8.5703125" style="11"/>
    <col min="250" max="250" width="7.85546875" style="11" bestFit="1" customWidth="1"/>
    <col min="251" max="251" width="29" style="11" customWidth="1"/>
    <col min="252" max="252" width="10" style="11" bestFit="1" customWidth="1"/>
    <col min="253" max="253" width="7" style="11" customWidth="1"/>
    <col min="254" max="254" width="8.42578125" style="11" bestFit="1" customWidth="1"/>
    <col min="255" max="263" width="9.28515625" style="11" bestFit="1" customWidth="1"/>
    <col min="264" max="264" width="11.42578125" style="11" bestFit="1" customWidth="1"/>
    <col min="265" max="265" width="12.7109375" style="11" customWidth="1"/>
    <col min="266" max="266" width="5.28515625" style="11" customWidth="1"/>
    <col min="267" max="267" width="13.42578125" style="11" customWidth="1"/>
    <col min="268" max="268" width="6.140625" style="11" customWidth="1"/>
    <col min="269" max="269" width="14.7109375" style="11" customWidth="1"/>
    <col min="270" max="270" width="11" style="11" customWidth="1"/>
    <col min="271" max="271" width="9.7109375" style="11" customWidth="1"/>
    <col min="272" max="494" width="9" style="11" customWidth="1"/>
    <col min="495" max="495" width="5.140625" style="11" customWidth="1"/>
    <col min="496" max="496" width="17.42578125" style="11" customWidth="1"/>
    <col min="497" max="497" width="10.42578125" style="11" customWidth="1"/>
    <col min="498" max="498" width="6.5703125" style="11" customWidth="1"/>
    <col min="499" max="499" width="8.5703125" style="11"/>
    <col min="500" max="500" width="9.85546875" style="11" customWidth="1"/>
    <col min="501" max="501" width="8.5703125" style="11"/>
    <col min="502" max="502" width="9.85546875" style="11" customWidth="1"/>
    <col min="503" max="505" width="8.5703125" style="11"/>
    <col min="506" max="506" width="7.85546875" style="11" bestFit="1" customWidth="1"/>
    <col min="507" max="507" width="29" style="11" customWidth="1"/>
    <col min="508" max="508" width="10" style="11" bestFit="1" customWidth="1"/>
    <col min="509" max="509" width="7" style="11" customWidth="1"/>
    <col min="510" max="510" width="8.42578125" style="11" bestFit="1" customWidth="1"/>
    <col min="511" max="519" width="9.28515625" style="11" bestFit="1" customWidth="1"/>
    <col min="520" max="520" width="11.42578125" style="11" bestFit="1" customWidth="1"/>
    <col min="521" max="521" width="12.7109375" style="11" customWidth="1"/>
    <col min="522" max="522" width="5.28515625" style="11" customWidth="1"/>
    <col min="523" max="523" width="13.42578125" style="11" customWidth="1"/>
    <col min="524" max="524" width="6.140625" style="11" customWidth="1"/>
    <col min="525" max="525" width="14.7109375" style="11" customWidth="1"/>
    <col min="526" max="526" width="11" style="11" customWidth="1"/>
    <col min="527" max="527" width="9.7109375" style="11" customWidth="1"/>
    <col min="528" max="750" width="9" style="11" customWidth="1"/>
    <col min="751" max="751" width="5.140625" style="11" customWidth="1"/>
    <col min="752" max="752" width="17.42578125" style="11" customWidth="1"/>
    <col min="753" max="753" width="10.42578125" style="11" customWidth="1"/>
    <col min="754" max="754" width="6.5703125" style="11" customWidth="1"/>
    <col min="755" max="755" width="8.5703125" style="11"/>
    <col min="756" max="756" width="9.85546875" style="11" customWidth="1"/>
    <col min="757" max="757" width="8.5703125" style="11"/>
    <col min="758" max="758" width="9.85546875" style="11" customWidth="1"/>
    <col min="759" max="761" width="8.5703125" style="11"/>
    <col min="762" max="762" width="7.85546875" style="11" bestFit="1" customWidth="1"/>
    <col min="763" max="763" width="29" style="11" customWidth="1"/>
    <col min="764" max="764" width="10" style="11" bestFit="1" customWidth="1"/>
    <col min="765" max="765" width="7" style="11" customWidth="1"/>
    <col min="766" max="766" width="8.42578125" style="11" bestFit="1" customWidth="1"/>
    <col min="767" max="775" width="9.28515625" style="11" bestFit="1" customWidth="1"/>
    <col min="776" max="776" width="11.42578125" style="11" bestFit="1" customWidth="1"/>
    <col min="777" max="777" width="12.7109375" style="11" customWidth="1"/>
    <col min="778" max="778" width="5.28515625" style="11" customWidth="1"/>
    <col min="779" max="779" width="13.42578125" style="11" customWidth="1"/>
    <col min="780" max="780" width="6.140625" style="11" customWidth="1"/>
    <col min="781" max="781" width="14.7109375" style="11" customWidth="1"/>
    <col min="782" max="782" width="11" style="11" customWidth="1"/>
    <col min="783" max="783" width="9.7109375" style="11" customWidth="1"/>
    <col min="784" max="1006" width="9" style="11" customWidth="1"/>
    <col min="1007" max="1007" width="5.140625" style="11" customWidth="1"/>
    <col min="1008" max="1008" width="17.42578125" style="11" customWidth="1"/>
    <col min="1009" max="1009" width="10.42578125" style="11" customWidth="1"/>
    <col min="1010" max="1010" width="6.5703125" style="11" customWidth="1"/>
    <col min="1011" max="1011" width="8.5703125" style="11"/>
    <col min="1012" max="1012" width="9.85546875" style="11" customWidth="1"/>
    <col min="1013" max="1013" width="8.5703125" style="11"/>
    <col min="1014" max="1014" width="9.85546875" style="11" customWidth="1"/>
    <col min="1015" max="1017" width="8.5703125" style="11"/>
    <col min="1018" max="1018" width="7.85546875" style="11" bestFit="1" customWidth="1"/>
    <col min="1019" max="1019" width="29" style="11" customWidth="1"/>
    <col min="1020" max="1020" width="10" style="11" bestFit="1" customWidth="1"/>
    <col min="1021" max="1021" width="7" style="11" customWidth="1"/>
    <col min="1022" max="1022" width="8.42578125" style="11" bestFit="1" customWidth="1"/>
    <col min="1023" max="1031" width="9.28515625" style="11" bestFit="1" customWidth="1"/>
    <col min="1032" max="1032" width="11.42578125" style="11" bestFit="1" customWidth="1"/>
    <col min="1033" max="1033" width="12.7109375" style="11" customWidth="1"/>
    <col min="1034" max="1034" width="5.28515625" style="11" customWidth="1"/>
    <col min="1035" max="1035" width="13.42578125" style="11" customWidth="1"/>
    <col min="1036" max="1036" width="6.140625" style="11" customWidth="1"/>
    <col min="1037" max="1037" width="14.7109375" style="11" customWidth="1"/>
    <col min="1038" max="1038" width="11" style="11" customWidth="1"/>
    <col min="1039" max="1039" width="9.7109375" style="11" customWidth="1"/>
    <col min="1040" max="1262" width="9" style="11" customWidth="1"/>
    <col min="1263" max="1263" width="5.140625" style="11" customWidth="1"/>
    <col min="1264" max="1264" width="17.42578125" style="11" customWidth="1"/>
    <col min="1265" max="1265" width="10.42578125" style="11" customWidth="1"/>
    <col min="1266" max="1266" width="6.5703125" style="11" customWidth="1"/>
    <col min="1267" max="1267" width="8.5703125" style="11"/>
    <col min="1268" max="1268" width="9.85546875" style="11" customWidth="1"/>
    <col min="1269" max="1269" width="8.5703125" style="11"/>
    <col min="1270" max="1270" width="9.85546875" style="11" customWidth="1"/>
    <col min="1271" max="1273" width="8.5703125" style="11"/>
    <col min="1274" max="1274" width="7.85546875" style="11" bestFit="1" customWidth="1"/>
    <col min="1275" max="1275" width="29" style="11" customWidth="1"/>
    <col min="1276" max="1276" width="10" style="11" bestFit="1" customWidth="1"/>
    <col min="1277" max="1277" width="7" style="11" customWidth="1"/>
    <col min="1278" max="1278" width="8.42578125" style="11" bestFit="1" customWidth="1"/>
    <col min="1279" max="1287" width="9.28515625" style="11" bestFit="1" customWidth="1"/>
    <col min="1288" max="1288" width="11.42578125" style="11" bestFit="1" customWidth="1"/>
    <col min="1289" max="1289" width="12.7109375" style="11" customWidth="1"/>
    <col min="1290" max="1290" width="5.28515625" style="11" customWidth="1"/>
    <col min="1291" max="1291" width="13.42578125" style="11" customWidth="1"/>
    <col min="1292" max="1292" width="6.140625" style="11" customWidth="1"/>
    <col min="1293" max="1293" width="14.7109375" style="11" customWidth="1"/>
    <col min="1294" max="1294" width="11" style="11" customWidth="1"/>
    <col min="1295" max="1295" width="9.7109375" style="11" customWidth="1"/>
    <col min="1296" max="1518" width="9" style="11" customWidth="1"/>
    <col min="1519" max="1519" width="5.140625" style="11" customWidth="1"/>
    <col min="1520" max="1520" width="17.42578125" style="11" customWidth="1"/>
    <col min="1521" max="1521" width="10.42578125" style="11" customWidth="1"/>
    <col min="1522" max="1522" width="6.5703125" style="11" customWidth="1"/>
    <col min="1523" max="1523" width="8.5703125" style="11"/>
    <col min="1524" max="1524" width="9.85546875" style="11" customWidth="1"/>
    <col min="1525" max="1525" width="8.5703125" style="11"/>
    <col min="1526" max="1526" width="9.85546875" style="11" customWidth="1"/>
    <col min="1527" max="1529" width="8.5703125" style="11"/>
    <col min="1530" max="1530" width="7.85546875" style="11" bestFit="1" customWidth="1"/>
    <col min="1531" max="1531" width="29" style="11" customWidth="1"/>
    <col min="1532" max="1532" width="10" style="11" bestFit="1" customWidth="1"/>
    <col min="1533" max="1533" width="7" style="11" customWidth="1"/>
    <col min="1534" max="1534" width="8.42578125" style="11" bestFit="1" customWidth="1"/>
    <col min="1535" max="1543" width="9.28515625" style="11" bestFit="1" customWidth="1"/>
    <col min="1544" max="1544" width="11.42578125" style="11" bestFit="1" customWidth="1"/>
    <col min="1545" max="1545" width="12.7109375" style="11" customWidth="1"/>
    <col min="1546" max="1546" width="5.28515625" style="11" customWidth="1"/>
    <col min="1547" max="1547" width="13.42578125" style="11" customWidth="1"/>
    <col min="1548" max="1548" width="6.140625" style="11" customWidth="1"/>
    <col min="1549" max="1549" width="14.7109375" style="11" customWidth="1"/>
    <col min="1550" max="1550" width="11" style="11" customWidth="1"/>
    <col min="1551" max="1551" width="9.7109375" style="11" customWidth="1"/>
    <col min="1552" max="1774" width="9" style="11" customWidth="1"/>
    <col min="1775" max="1775" width="5.140625" style="11" customWidth="1"/>
    <col min="1776" max="1776" width="17.42578125" style="11" customWidth="1"/>
    <col min="1777" max="1777" width="10.42578125" style="11" customWidth="1"/>
    <col min="1778" max="1778" width="6.5703125" style="11" customWidth="1"/>
    <col min="1779" max="1779" width="8.5703125" style="11"/>
    <col min="1780" max="1780" width="9.85546875" style="11" customWidth="1"/>
    <col min="1781" max="1781" width="8.5703125" style="11"/>
    <col min="1782" max="1782" width="9.85546875" style="11" customWidth="1"/>
    <col min="1783" max="1785" width="8.5703125" style="11"/>
    <col min="1786" max="1786" width="7.85546875" style="11" bestFit="1" customWidth="1"/>
    <col min="1787" max="1787" width="29" style="11" customWidth="1"/>
    <col min="1788" max="1788" width="10" style="11" bestFit="1" customWidth="1"/>
    <col min="1789" max="1789" width="7" style="11" customWidth="1"/>
    <col min="1790" max="1790" width="8.42578125" style="11" bestFit="1" customWidth="1"/>
    <col min="1791" max="1799" width="9.28515625" style="11" bestFit="1" customWidth="1"/>
    <col min="1800" max="1800" width="11.42578125" style="11" bestFit="1" customWidth="1"/>
    <col min="1801" max="1801" width="12.7109375" style="11" customWidth="1"/>
    <col min="1802" max="1802" width="5.28515625" style="11" customWidth="1"/>
    <col min="1803" max="1803" width="13.42578125" style="11" customWidth="1"/>
    <col min="1804" max="1804" width="6.140625" style="11" customWidth="1"/>
    <col min="1805" max="1805" width="14.7109375" style="11" customWidth="1"/>
    <col min="1806" max="1806" width="11" style="11" customWidth="1"/>
    <col min="1807" max="1807" width="9.7109375" style="11" customWidth="1"/>
    <col min="1808" max="2030" width="9" style="11" customWidth="1"/>
    <col min="2031" max="2031" width="5.140625" style="11" customWidth="1"/>
    <col min="2032" max="2032" width="17.42578125" style="11" customWidth="1"/>
    <col min="2033" max="2033" width="10.42578125" style="11" customWidth="1"/>
    <col min="2034" max="2034" width="6.5703125" style="11" customWidth="1"/>
    <col min="2035" max="2035" width="8.5703125" style="11"/>
    <col min="2036" max="2036" width="9.85546875" style="11" customWidth="1"/>
    <col min="2037" max="2037" width="8.5703125" style="11"/>
    <col min="2038" max="2038" width="9.85546875" style="11" customWidth="1"/>
    <col min="2039" max="2041" width="8.5703125" style="11"/>
    <col min="2042" max="2042" width="7.85546875" style="11" bestFit="1" customWidth="1"/>
    <col min="2043" max="2043" width="29" style="11" customWidth="1"/>
    <col min="2044" max="2044" width="10" style="11" bestFit="1" customWidth="1"/>
    <col min="2045" max="2045" width="7" style="11" customWidth="1"/>
    <col min="2046" max="2046" width="8.42578125" style="11" bestFit="1" customWidth="1"/>
    <col min="2047" max="2055" width="9.28515625" style="11" bestFit="1" customWidth="1"/>
    <col min="2056" max="2056" width="11.42578125" style="11" bestFit="1" customWidth="1"/>
    <col min="2057" max="2057" width="12.7109375" style="11" customWidth="1"/>
    <col min="2058" max="2058" width="5.28515625" style="11" customWidth="1"/>
    <col min="2059" max="2059" width="13.42578125" style="11" customWidth="1"/>
    <col min="2060" max="2060" width="6.140625" style="11" customWidth="1"/>
    <col min="2061" max="2061" width="14.7109375" style="11" customWidth="1"/>
    <col min="2062" max="2062" width="11" style="11" customWidth="1"/>
    <col min="2063" max="2063" width="9.7109375" style="11" customWidth="1"/>
    <col min="2064" max="2286" width="9" style="11" customWidth="1"/>
    <col min="2287" max="2287" width="5.140625" style="11" customWidth="1"/>
    <col min="2288" max="2288" width="17.42578125" style="11" customWidth="1"/>
    <col min="2289" max="2289" width="10.42578125" style="11" customWidth="1"/>
    <col min="2290" max="2290" width="6.5703125" style="11" customWidth="1"/>
    <col min="2291" max="2291" width="8.5703125" style="11"/>
    <col min="2292" max="2292" width="9.85546875" style="11" customWidth="1"/>
    <col min="2293" max="2293" width="8.5703125" style="11"/>
    <col min="2294" max="2294" width="9.85546875" style="11" customWidth="1"/>
    <col min="2295" max="2297" width="8.5703125" style="11"/>
    <col min="2298" max="2298" width="7.85546875" style="11" bestFit="1" customWidth="1"/>
    <col min="2299" max="2299" width="29" style="11" customWidth="1"/>
    <col min="2300" max="2300" width="10" style="11" bestFit="1" customWidth="1"/>
    <col min="2301" max="2301" width="7" style="11" customWidth="1"/>
    <col min="2302" max="2302" width="8.42578125" style="11" bestFit="1" customWidth="1"/>
    <col min="2303" max="2311" width="9.28515625" style="11" bestFit="1" customWidth="1"/>
    <col min="2312" max="2312" width="11.42578125" style="11" bestFit="1" customWidth="1"/>
    <col min="2313" max="2313" width="12.7109375" style="11" customWidth="1"/>
    <col min="2314" max="2314" width="5.28515625" style="11" customWidth="1"/>
    <col min="2315" max="2315" width="13.42578125" style="11" customWidth="1"/>
    <col min="2316" max="2316" width="6.140625" style="11" customWidth="1"/>
    <col min="2317" max="2317" width="14.7109375" style="11" customWidth="1"/>
    <col min="2318" max="2318" width="11" style="11" customWidth="1"/>
    <col min="2319" max="2319" width="9.7109375" style="11" customWidth="1"/>
    <col min="2320" max="2542" width="9" style="11" customWidth="1"/>
    <col min="2543" max="2543" width="5.140625" style="11" customWidth="1"/>
    <col min="2544" max="2544" width="17.42578125" style="11" customWidth="1"/>
    <col min="2545" max="2545" width="10.42578125" style="11" customWidth="1"/>
    <col min="2546" max="2546" width="6.5703125" style="11" customWidth="1"/>
    <col min="2547" max="2547" width="8.5703125" style="11"/>
    <col min="2548" max="2548" width="9.85546875" style="11" customWidth="1"/>
    <col min="2549" max="2549" width="8.5703125" style="11"/>
    <col min="2550" max="2550" width="9.85546875" style="11" customWidth="1"/>
    <col min="2551" max="2553" width="8.5703125" style="11"/>
    <col min="2554" max="2554" width="7.85546875" style="11" bestFit="1" customWidth="1"/>
    <col min="2555" max="2555" width="29" style="11" customWidth="1"/>
    <col min="2556" max="2556" width="10" style="11" bestFit="1" customWidth="1"/>
    <col min="2557" max="2557" width="7" style="11" customWidth="1"/>
    <col min="2558" max="2558" width="8.42578125" style="11" bestFit="1" customWidth="1"/>
    <col min="2559" max="2567" width="9.28515625" style="11" bestFit="1" customWidth="1"/>
    <col min="2568" max="2568" width="11.42578125" style="11" bestFit="1" customWidth="1"/>
    <col min="2569" max="2569" width="12.7109375" style="11" customWidth="1"/>
    <col min="2570" max="2570" width="5.28515625" style="11" customWidth="1"/>
    <col min="2571" max="2571" width="13.42578125" style="11" customWidth="1"/>
    <col min="2572" max="2572" width="6.140625" style="11" customWidth="1"/>
    <col min="2573" max="2573" width="14.7109375" style="11" customWidth="1"/>
    <col min="2574" max="2574" width="11" style="11" customWidth="1"/>
    <col min="2575" max="2575" width="9.7109375" style="11" customWidth="1"/>
    <col min="2576" max="2798" width="9" style="11" customWidth="1"/>
    <col min="2799" max="2799" width="5.140625" style="11" customWidth="1"/>
    <col min="2800" max="2800" width="17.42578125" style="11" customWidth="1"/>
    <col min="2801" max="2801" width="10.42578125" style="11" customWidth="1"/>
    <col min="2802" max="2802" width="6.5703125" style="11" customWidth="1"/>
    <col min="2803" max="2803" width="8.5703125" style="11"/>
    <col min="2804" max="2804" width="9.85546875" style="11" customWidth="1"/>
    <col min="2805" max="2805" width="8.5703125" style="11"/>
    <col min="2806" max="2806" width="9.85546875" style="11" customWidth="1"/>
    <col min="2807" max="2809" width="8.5703125" style="11"/>
    <col min="2810" max="2810" width="7.85546875" style="11" bestFit="1" customWidth="1"/>
    <col min="2811" max="2811" width="29" style="11" customWidth="1"/>
    <col min="2812" max="2812" width="10" style="11" bestFit="1" customWidth="1"/>
    <col min="2813" max="2813" width="7" style="11" customWidth="1"/>
    <col min="2814" max="2814" width="8.42578125" style="11" bestFit="1" customWidth="1"/>
    <col min="2815" max="2823" width="9.28515625" style="11" bestFit="1" customWidth="1"/>
    <col min="2824" max="2824" width="11.42578125" style="11" bestFit="1" customWidth="1"/>
    <col min="2825" max="2825" width="12.7109375" style="11" customWidth="1"/>
    <col min="2826" max="2826" width="5.28515625" style="11" customWidth="1"/>
    <col min="2827" max="2827" width="13.42578125" style="11" customWidth="1"/>
    <col min="2828" max="2828" width="6.140625" style="11" customWidth="1"/>
    <col min="2829" max="2829" width="14.7109375" style="11" customWidth="1"/>
    <col min="2830" max="2830" width="11" style="11" customWidth="1"/>
    <col min="2831" max="2831" width="9.7109375" style="11" customWidth="1"/>
    <col min="2832" max="3054" width="9" style="11" customWidth="1"/>
    <col min="3055" max="3055" width="5.140625" style="11" customWidth="1"/>
    <col min="3056" max="3056" width="17.42578125" style="11" customWidth="1"/>
    <col min="3057" max="3057" width="10.42578125" style="11" customWidth="1"/>
    <col min="3058" max="3058" width="6.5703125" style="11" customWidth="1"/>
    <col min="3059" max="3059" width="8.5703125" style="11"/>
    <col min="3060" max="3060" width="9.85546875" style="11" customWidth="1"/>
    <col min="3061" max="3061" width="8.5703125" style="11"/>
    <col min="3062" max="3062" width="9.85546875" style="11" customWidth="1"/>
    <col min="3063" max="3065" width="8.5703125" style="11"/>
    <col min="3066" max="3066" width="7.85546875" style="11" bestFit="1" customWidth="1"/>
    <col min="3067" max="3067" width="29" style="11" customWidth="1"/>
    <col min="3068" max="3068" width="10" style="11" bestFit="1" customWidth="1"/>
    <col min="3069" max="3069" width="7" style="11" customWidth="1"/>
    <col min="3070" max="3070" width="8.42578125" style="11" bestFit="1" customWidth="1"/>
    <col min="3071" max="3079" width="9.28515625" style="11" bestFit="1" customWidth="1"/>
    <col min="3080" max="3080" width="11.42578125" style="11" bestFit="1" customWidth="1"/>
    <col min="3081" max="3081" width="12.7109375" style="11" customWidth="1"/>
    <col min="3082" max="3082" width="5.28515625" style="11" customWidth="1"/>
    <col min="3083" max="3083" width="13.42578125" style="11" customWidth="1"/>
    <col min="3084" max="3084" width="6.140625" style="11" customWidth="1"/>
    <col min="3085" max="3085" width="14.7109375" style="11" customWidth="1"/>
    <col min="3086" max="3086" width="11" style="11" customWidth="1"/>
    <col min="3087" max="3087" width="9.7109375" style="11" customWidth="1"/>
    <col min="3088" max="3310" width="9" style="11" customWidth="1"/>
    <col min="3311" max="3311" width="5.140625" style="11" customWidth="1"/>
    <col min="3312" max="3312" width="17.42578125" style="11" customWidth="1"/>
    <col min="3313" max="3313" width="10.42578125" style="11" customWidth="1"/>
    <col min="3314" max="3314" width="6.5703125" style="11" customWidth="1"/>
    <col min="3315" max="3315" width="8.5703125" style="11"/>
    <col min="3316" max="3316" width="9.85546875" style="11" customWidth="1"/>
    <col min="3317" max="3317" width="8.5703125" style="11"/>
    <col min="3318" max="3318" width="9.85546875" style="11" customWidth="1"/>
    <col min="3319" max="3321" width="8.5703125" style="11"/>
    <col min="3322" max="3322" width="7.85546875" style="11" bestFit="1" customWidth="1"/>
    <col min="3323" max="3323" width="29" style="11" customWidth="1"/>
    <col min="3324" max="3324" width="10" style="11" bestFit="1" customWidth="1"/>
    <col min="3325" max="3325" width="7" style="11" customWidth="1"/>
    <col min="3326" max="3326" width="8.42578125" style="11" bestFit="1" customWidth="1"/>
    <col min="3327" max="3335" width="9.28515625" style="11" bestFit="1" customWidth="1"/>
    <col min="3336" max="3336" width="11.42578125" style="11" bestFit="1" customWidth="1"/>
    <col min="3337" max="3337" width="12.7109375" style="11" customWidth="1"/>
    <col min="3338" max="3338" width="5.28515625" style="11" customWidth="1"/>
    <col min="3339" max="3339" width="13.42578125" style="11" customWidth="1"/>
    <col min="3340" max="3340" width="6.140625" style="11" customWidth="1"/>
    <col min="3341" max="3341" width="14.7109375" style="11" customWidth="1"/>
    <col min="3342" max="3342" width="11" style="11" customWidth="1"/>
    <col min="3343" max="3343" width="9.7109375" style="11" customWidth="1"/>
    <col min="3344" max="3566" width="9" style="11" customWidth="1"/>
    <col min="3567" max="3567" width="5.140625" style="11" customWidth="1"/>
    <col min="3568" max="3568" width="17.42578125" style="11" customWidth="1"/>
    <col min="3569" max="3569" width="10.42578125" style="11" customWidth="1"/>
    <col min="3570" max="3570" width="6.5703125" style="11" customWidth="1"/>
    <col min="3571" max="3571" width="8.5703125" style="11"/>
    <col min="3572" max="3572" width="9.85546875" style="11" customWidth="1"/>
    <col min="3573" max="3573" width="8.5703125" style="11"/>
    <col min="3574" max="3574" width="9.85546875" style="11" customWidth="1"/>
    <col min="3575" max="3577" width="8.5703125" style="11"/>
    <col min="3578" max="3578" width="7.85546875" style="11" bestFit="1" customWidth="1"/>
    <col min="3579" max="3579" width="29" style="11" customWidth="1"/>
    <col min="3580" max="3580" width="10" style="11" bestFit="1" customWidth="1"/>
    <col min="3581" max="3581" width="7" style="11" customWidth="1"/>
    <col min="3582" max="3582" width="8.42578125" style="11" bestFit="1" customWidth="1"/>
    <col min="3583" max="3591" width="9.28515625" style="11" bestFit="1" customWidth="1"/>
    <col min="3592" max="3592" width="11.42578125" style="11" bestFit="1" customWidth="1"/>
    <col min="3593" max="3593" width="12.7109375" style="11" customWidth="1"/>
    <col min="3594" max="3594" width="5.28515625" style="11" customWidth="1"/>
    <col min="3595" max="3595" width="13.42578125" style="11" customWidth="1"/>
    <col min="3596" max="3596" width="6.140625" style="11" customWidth="1"/>
    <col min="3597" max="3597" width="14.7109375" style="11" customWidth="1"/>
    <col min="3598" max="3598" width="11" style="11" customWidth="1"/>
    <col min="3599" max="3599" width="9.7109375" style="11" customWidth="1"/>
    <col min="3600" max="3822" width="9" style="11" customWidth="1"/>
    <col min="3823" max="3823" width="5.140625" style="11" customWidth="1"/>
    <col min="3824" max="3824" width="17.42578125" style="11" customWidth="1"/>
    <col min="3825" max="3825" width="10.42578125" style="11" customWidth="1"/>
    <col min="3826" max="3826" width="6.5703125" style="11" customWidth="1"/>
    <col min="3827" max="3827" width="8.5703125" style="11"/>
    <col min="3828" max="3828" width="9.85546875" style="11" customWidth="1"/>
    <col min="3829" max="3829" width="8.5703125" style="11"/>
    <col min="3830" max="3830" width="9.85546875" style="11" customWidth="1"/>
    <col min="3831" max="3833" width="8.5703125" style="11"/>
    <col min="3834" max="3834" width="7.85546875" style="11" bestFit="1" customWidth="1"/>
    <col min="3835" max="3835" width="29" style="11" customWidth="1"/>
    <col min="3836" max="3836" width="10" style="11" bestFit="1" customWidth="1"/>
    <col min="3837" max="3837" width="7" style="11" customWidth="1"/>
    <col min="3838" max="3838" width="8.42578125" style="11" bestFit="1" customWidth="1"/>
    <col min="3839" max="3847" width="9.28515625" style="11" bestFit="1" customWidth="1"/>
    <col min="3848" max="3848" width="11.42578125" style="11" bestFit="1" customWidth="1"/>
    <col min="3849" max="3849" width="12.7109375" style="11" customWidth="1"/>
    <col min="3850" max="3850" width="5.28515625" style="11" customWidth="1"/>
    <col min="3851" max="3851" width="13.42578125" style="11" customWidth="1"/>
    <col min="3852" max="3852" width="6.140625" style="11" customWidth="1"/>
    <col min="3853" max="3853" width="14.7109375" style="11" customWidth="1"/>
    <col min="3854" max="3854" width="11" style="11" customWidth="1"/>
    <col min="3855" max="3855" width="9.7109375" style="11" customWidth="1"/>
    <col min="3856" max="4078" width="9" style="11" customWidth="1"/>
    <col min="4079" max="4079" width="5.140625" style="11" customWidth="1"/>
    <col min="4080" max="4080" width="17.42578125" style="11" customWidth="1"/>
    <col min="4081" max="4081" width="10.42578125" style="11" customWidth="1"/>
    <col min="4082" max="4082" width="6.5703125" style="11" customWidth="1"/>
    <col min="4083" max="4083" width="8.5703125" style="11"/>
    <col min="4084" max="4084" width="9.85546875" style="11" customWidth="1"/>
    <col min="4085" max="4085" width="8.5703125" style="11"/>
    <col min="4086" max="4086" width="9.85546875" style="11" customWidth="1"/>
    <col min="4087" max="4089" width="8.5703125" style="11"/>
    <col min="4090" max="4090" width="7.85546875" style="11" bestFit="1" customWidth="1"/>
    <col min="4091" max="4091" width="29" style="11" customWidth="1"/>
    <col min="4092" max="4092" width="10" style="11" bestFit="1" customWidth="1"/>
    <col min="4093" max="4093" width="7" style="11" customWidth="1"/>
    <col min="4094" max="4094" width="8.42578125" style="11" bestFit="1" customWidth="1"/>
    <col min="4095" max="4103" width="9.28515625" style="11" bestFit="1" customWidth="1"/>
    <col min="4104" max="4104" width="11.42578125" style="11" bestFit="1" customWidth="1"/>
    <col min="4105" max="4105" width="12.7109375" style="11" customWidth="1"/>
    <col min="4106" max="4106" width="5.28515625" style="11" customWidth="1"/>
    <col min="4107" max="4107" width="13.42578125" style="11" customWidth="1"/>
    <col min="4108" max="4108" width="6.140625" style="11" customWidth="1"/>
    <col min="4109" max="4109" width="14.7109375" style="11" customWidth="1"/>
    <col min="4110" max="4110" width="11" style="11" customWidth="1"/>
    <col min="4111" max="4111" width="9.7109375" style="11" customWidth="1"/>
    <col min="4112" max="4334" width="9" style="11" customWidth="1"/>
    <col min="4335" max="4335" width="5.140625" style="11" customWidth="1"/>
    <col min="4336" max="4336" width="17.42578125" style="11" customWidth="1"/>
    <col min="4337" max="4337" width="10.42578125" style="11" customWidth="1"/>
    <col min="4338" max="4338" width="6.5703125" style="11" customWidth="1"/>
    <col min="4339" max="4339" width="8.5703125" style="11"/>
    <col min="4340" max="4340" width="9.85546875" style="11" customWidth="1"/>
    <col min="4341" max="4341" width="8.5703125" style="11"/>
    <col min="4342" max="4342" width="9.85546875" style="11" customWidth="1"/>
    <col min="4343" max="4345" width="8.5703125" style="11"/>
    <col min="4346" max="4346" width="7.85546875" style="11" bestFit="1" customWidth="1"/>
    <col min="4347" max="4347" width="29" style="11" customWidth="1"/>
    <col min="4348" max="4348" width="10" style="11" bestFit="1" customWidth="1"/>
    <col min="4349" max="4349" width="7" style="11" customWidth="1"/>
    <col min="4350" max="4350" width="8.42578125" style="11" bestFit="1" customWidth="1"/>
    <col min="4351" max="4359" width="9.28515625" style="11" bestFit="1" customWidth="1"/>
    <col min="4360" max="4360" width="11.42578125" style="11" bestFit="1" customWidth="1"/>
    <col min="4361" max="4361" width="12.7109375" style="11" customWidth="1"/>
    <col min="4362" max="4362" width="5.28515625" style="11" customWidth="1"/>
    <col min="4363" max="4363" width="13.42578125" style="11" customWidth="1"/>
    <col min="4364" max="4364" width="6.140625" style="11" customWidth="1"/>
    <col min="4365" max="4365" width="14.7109375" style="11" customWidth="1"/>
    <col min="4366" max="4366" width="11" style="11" customWidth="1"/>
    <col min="4367" max="4367" width="9.7109375" style="11" customWidth="1"/>
    <col min="4368" max="4590" width="9" style="11" customWidth="1"/>
    <col min="4591" max="4591" width="5.140625" style="11" customWidth="1"/>
    <col min="4592" max="4592" width="17.42578125" style="11" customWidth="1"/>
    <col min="4593" max="4593" width="10.42578125" style="11" customWidth="1"/>
    <col min="4594" max="4594" width="6.5703125" style="11" customWidth="1"/>
    <col min="4595" max="4595" width="8.5703125" style="11"/>
    <col min="4596" max="4596" width="9.85546875" style="11" customWidth="1"/>
    <col min="4597" max="4597" width="8.5703125" style="11"/>
    <col min="4598" max="4598" width="9.85546875" style="11" customWidth="1"/>
    <col min="4599" max="4601" width="8.5703125" style="11"/>
    <col min="4602" max="4602" width="7.85546875" style="11" bestFit="1" customWidth="1"/>
    <col min="4603" max="4603" width="29" style="11" customWidth="1"/>
    <col min="4604" max="4604" width="10" style="11" bestFit="1" customWidth="1"/>
    <col min="4605" max="4605" width="7" style="11" customWidth="1"/>
    <col min="4606" max="4606" width="8.42578125" style="11" bestFit="1" customWidth="1"/>
    <col min="4607" max="4615" width="9.28515625" style="11" bestFit="1" customWidth="1"/>
    <col min="4616" max="4616" width="11.42578125" style="11" bestFit="1" customWidth="1"/>
    <col min="4617" max="4617" width="12.7109375" style="11" customWidth="1"/>
    <col min="4618" max="4618" width="5.28515625" style="11" customWidth="1"/>
    <col min="4619" max="4619" width="13.42578125" style="11" customWidth="1"/>
    <col min="4620" max="4620" width="6.140625" style="11" customWidth="1"/>
    <col min="4621" max="4621" width="14.7109375" style="11" customWidth="1"/>
    <col min="4622" max="4622" width="11" style="11" customWidth="1"/>
    <col min="4623" max="4623" width="9.7109375" style="11" customWidth="1"/>
    <col min="4624" max="4846" width="9" style="11" customWidth="1"/>
    <col min="4847" max="4847" width="5.140625" style="11" customWidth="1"/>
    <col min="4848" max="4848" width="17.42578125" style="11" customWidth="1"/>
    <col min="4849" max="4849" width="10.42578125" style="11" customWidth="1"/>
    <col min="4850" max="4850" width="6.5703125" style="11" customWidth="1"/>
    <col min="4851" max="4851" width="8.5703125" style="11"/>
    <col min="4852" max="4852" width="9.85546875" style="11" customWidth="1"/>
    <col min="4853" max="4853" width="8.5703125" style="11"/>
    <col min="4854" max="4854" width="9.85546875" style="11" customWidth="1"/>
    <col min="4855" max="4857" width="8.5703125" style="11"/>
    <col min="4858" max="4858" width="7.85546875" style="11" bestFit="1" customWidth="1"/>
    <col min="4859" max="4859" width="29" style="11" customWidth="1"/>
    <col min="4860" max="4860" width="10" style="11" bestFit="1" customWidth="1"/>
    <col min="4861" max="4861" width="7" style="11" customWidth="1"/>
    <col min="4862" max="4862" width="8.42578125" style="11" bestFit="1" customWidth="1"/>
    <col min="4863" max="4871" width="9.28515625" style="11" bestFit="1" customWidth="1"/>
    <col min="4872" max="4872" width="11.42578125" style="11" bestFit="1" customWidth="1"/>
    <col min="4873" max="4873" width="12.7109375" style="11" customWidth="1"/>
    <col min="4874" max="4874" width="5.28515625" style="11" customWidth="1"/>
    <col min="4875" max="4875" width="13.42578125" style="11" customWidth="1"/>
    <col min="4876" max="4876" width="6.140625" style="11" customWidth="1"/>
    <col min="4877" max="4877" width="14.7109375" style="11" customWidth="1"/>
    <col min="4878" max="4878" width="11" style="11" customWidth="1"/>
    <col min="4879" max="4879" width="9.7109375" style="11" customWidth="1"/>
    <col min="4880" max="5102" width="9" style="11" customWidth="1"/>
    <col min="5103" max="5103" width="5.140625" style="11" customWidth="1"/>
    <col min="5104" max="5104" width="17.42578125" style="11" customWidth="1"/>
    <col min="5105" max="5105" width="10.42578125" style="11" customWidth="1"/>
    <col min="5106" max="5106" width="6.5703125" style="11" customWidth="1"/>
    <col min="5107" max="5107" width="8.5703125" style="11"/>
    <col min="5108" max="5108" width="9.85546875" style="11" customWidth="1"/>
    <col min="5109" max="5109" width="8.5703125" style="11"/>
    <col min="5110" max="5110" width="9.85546875" style="11" customWidth="1"/>
    <col min="5111" max="5113" width="8.5703125" style="11"/>
    <col min="5114" max="5114" width="7.85546875" style="11" bestFit="1" customWidth="1"/>
    <col min="5115" max="5115" width="29" style="11" customWidth="1"/>
    <col min="5116" max="5116" width="10" style="11" bestFit="1" customWidth="1"/>
    <col min="5117" max="5117" width="7" style="11" customWidth="1"/>
    <col min="5118" max="5118" width="8.42578125" style="11" bestFit="1" customWidth="1"/>
    <col min="5119" max="5127" width="9.28515625" style="11" bestFit="1" customWidth="1"/>
    <col min="5128" max="5128" width="11.42578125" style="11" bestFit="1" customWidth="1"/>
    <col min="5129" max="5129" width="12.7109375" style="11" customWidth="1"/>
    <col min="5130" max="5130" width="5.28515625" style="11" customWidth="1"/>
    <col min="5131" max="5131" width="13.42578125" style="11" customWidth="1"/>
    <col min="5132" max="5132" width="6.140625" style="11" customWidth="1"/>
    <col min="5133" max="5133" width="14.7109375" style="11" customWidth="1"/>
    <col min="5134" max="5134" width="11" style="11" customWidth="1"/>
    <col min="5135" max="5135" width="9.7109375" style="11" customWidth="1"/>
    <col min="5136" max="5358" width="9" style="11" customWidth="1"/>
    <col min="5359" max="5359" width="5.140625" style="11" customWidth="1"/>
    <col min="5360" max="5360" width="17.42578125" style="11" customWidth="1"/>
    <col min="5361" max="5361" width="10.42578125" style="11" customWidth="1"/>
    <col min="5362" max="5362" width="6.5703125" style="11" customWidth="1"/>
    <col min="5363" max="5363" width="8.5703125" style="11"/>
    <col min="5364" max="5364" width="9.85546875" style="11" customWidth="1"/>
    <col min="5365" max="5365" width="8.5703125" style="11"/>
    <col min="5366" max="5366" width="9.85546875" style="11" customWidth="1"/>
    <col min="5367" max="5369" width="8.5703125" style="11"/>
    <col min="5370" max="5370" width="7.85546875" style="11" bestFit="1" customWidth="1"/>
    <col min="5371" max="5371" width="29" style="11" customWidth="1"/>
    <col min="5372" max="5372" width="10" style="11" bestFit="1" customWidth="1"/>
    <col min="5373" max="5373" width="7" style="11" customWidth="1"/>
    <col min="5374" max="5374" width="8.42578125" style="11" bestFit="1" customWidth="1"/>
    <col min="5375" max="5383" width="9.28515625" style="11" bestFit="1" customWidth="1"/>
    <col min="5384" max="5384" width="11.42578125" style="11" bestFit="1" customWidth="1"/>
    <col min="5385" max="5385" width="12.7109375" style="11" customWidth="1"/>
    <col min="5386" max="5386" width="5.28515625" style="11" customWidth="1"/>
    <col min="5387" max="5387" width="13.42578125" style="11" customWidth="1"/>
    <col min="5388" max="5388" width="6.140625" style="11" customWidth="1"/>
    <col min="5389" max="5389" width="14.7109375" style="11" customWidth="1"/>
    <col min="5390" max="5390" width="11" style="11" customWidth="1"/>
    <col min="5391" max="5391" width="9.7109375" style="11" customWidth="1"/>
    <col min="5392" max="5614" width="9" style="11" customWidth="1"/>
    <col min="5615" max="5615" width="5.140625" style="11" customWidth="1"/>
    <col min="5616" max="5616" width="17.42578125" style="11" customWidth="1"/>
    <col min="5617" max="5617" width="10.42578125" style="11" customWidth="1"/>
    <col min="5618" max="5618" width="6.5703125" style="11" customWidth="1"/>
    <col min="5619" max="5619" width="8.5703125" style="11"/>
    <col min="5620" max="5620" width="9.85546875" style="11" customWidth="1"/>
    <col min="5621" max="5621" width="8.5703125" style="11"/>
    <col min="5622" max="5622" width="9.85546875" style="11" customWidth="1"/>
    <col min="5623" max="5625" width="8.5703125" style="11"/>
    <col min="5626" max="5626" width="7.85546875" style="11" bestFit="1" customWidth="1"/>
    <col min="5627" max="5627" width="29" style="11" customWidth="1"/>
    <col min="5628" max="5628" width="10" style="11" bestFit="1" customWidth="1"/>
    <col min="5629" max="5629" width="7" style="11" customWidth="1"/>
    <col min="5630" max="5630" width="8.42578125" style="11" bestFit="1" customWidth="1"/>
    <col min="5631" max="5639" width="9.28515625" style="11" bestFit="1" customWidth="1"/>
    <col min="5640" max="5640" width="11.42578125" style="11" bestFit="1" customWidth="1"/>
    <col min="5641" max="5641" width="12.7109375" style="11" customWidth="1"/>
    <col min="5642" max="5642" width="5.28515625" style="11" customWidth="1"/>
    <col min="5643" max="5643" width="13.42578125" style="11" customWidth="1"/>
    <col min="5644" max="5644" width="6.140625" style="11" customWidth="1"/>
    <col min="5645" max="5645" width="14.7109375" style="11" customWidth="1"/>
    <col min="5646" max="5646" width="11" style="11" customWidth="1"/>
    <col min="5647" max="5647" width="9.7109375" style="11" customWidth="1"/>
    <col min="5648" max="5870" width="9" style="11" customWidth="1"/>
    <col min="5871" max="5871" width="5.140625" style="11" customWidth="1"/>
    <col min="5872" max="5872" width="17.42578125" style="11" customWidth="1"/>
    <col min="5873" max="5873" width="10.42578125" style="11" customWidth="1"/>
    <col min="5874" max="5874" width="6.5703125" style="11" customWidth="1"/>
    <col min="5875" max="5875" width="8.5703125" style="11"/>
    <col min="5876" max="5876" width="9.85546875" style="11" customWidth="1"/>
    <col min="5877" max="5877" width="8.5703125" style="11"/>
    <col min="5878" max="5878" width="9.85546875" style="11" customWidth="1"/>
    <col min="5879" max="5881" width="8.5703125" style="11"/>
    <col min="5882" max="5882" width="7.85546875" style="11" bestFit="1" customWidth="1"/>
    <col min="5883" max="5883" width="29" style="11" customWidth="1"/>
    <col min="5884" max="5884" width="10" style="11" bestFit="1" customWidth="1"/>
    <col min="5885" max="5885" width="7" style="11" customWidth="1"/>
    <col min="5886" max="5886" width="8.42578125" style="11" bestFit="1" customWidth="1"/>
    <col min="5887" max="5895" width="9.28515625" style="11" bestFit="1" customWidth="1"/>
    <col min="5896" max="5896" width="11.42578125" style="11" bestFit="1" customWidth="1"/>
    <col min="5897" max="5897" width="12.7109375" style="11" customWidth="1"/>
    <col min="5898" max="5898" width="5.28515625" style="11" customWidth="1"/>
    <col min="5899" max="5899" width="13.42578125" style="11" customWidth="1"/>
    <col min="5900" max="5900" width="6.140625" style="11" customWidth="1"/>
    <col min="5901" max="5901" width="14.7109375" style="11" customWidth="1"/>
    <col min="5902" max="5902" width="11" style="11" customWidth="1"/>
    <col min="5903" max="5903" width="9.7109375" style="11" customWidth="1"/>
    <col min="5904" max="6126" width="9" style="11" customWidth="1"/>
    <col min="6127" max="6127" width="5.140625" style="11" customWidth="1"/>
    <col min="6128" max="6128" width="17.42578125" style="11" customWidth="1"/>
    <col min="6129" max="6129" width="10.42578125" style="11" customWidth="1"/>
    <col min="6130" max="6130" width="6.5703125" style="11" customWidth="1"/>
    <col min="6131" max="6131" width="8.5703125" style="11"/>
    <col min="6132" max="6132" width="9.85546875" style="11" customWidth="1"/>
    <col min="6133" max="6133" width="8.5703125" style="11"/>
    <col min="6134" max="6134" width="9.85546875" style="11" customWidth="1"/>
    <col min="6135" max="6137" width="8.5703125" style="11"/>
    <col min="6138" max="6138" width="7.85546875" style="11" bestFit="1" customWidth="1"/>
    <col min="6139" max="6139" width="29" style="11" customWidth="1"/>
    <col min="6140" max="6140" width="10" style="11" bestFit="1" customWidth="1"/>
    <col min="6141" max="6141" width="7" style="11" customWidth="1"/>
    <col min="6142" max="6142" width="8.42578125" style="11" bestFit="1" customWidth="1"/>
    <col min="6143" max="6151" width="9.28515625" style="11" bestFit="1" customWidth="1"/>
    <col min="6152" max="6152" width="11.42578125" style="11" bestFit="1" customWidth="1"/>
    <col min="6153" max="6153" width="12.7109375" style="11" customWidth="1"/>
    <col min="6154" max="6154" width="5.28515625" style="11" customWidth="1"/>
    <col min="6155" max="6155" width="13.42578125" style="11" customWidth="1"/>
    <col min="6156" max="6156" width="6.140625" style="11" customWidth="1"/>
    <col min="6157" max="6157" width="14.7109375" style="11" customWidth="1"/>
    <col min="6158" max="6158" width="11" style="11" customWidth="1"/>
    <col min="6159" max="6159" width="9.7109375" style="11" customWidth="1"/>
    <col min="6160" max="6382" width="9" style="11" customWidth="1"/>
    <col min="6383" max="6383" width="5.140625" style="11" customWidth="1"/>
    <col min="6384" max="6384" width="17.42578125" style="11" customWidth="1"/>
    <col min="6385" max="6385" width="10.42578125" style="11" customWidth="1"/>
    <col min="6386" max="6386" width="6.5703125" style="11" customWidth="1"/>
    <col min="6387" max="6387" width="8.5703125" style="11"/>
    <col min="6388" max="6388" width="9.85546875" style="11" customWidth="1"/>
    <col min="6389" max="6389" width="8.5703125" style="11"/>
    <col min="6390" max="6390" width="9.85546875" style="11" customWidth="1"/>
    <col min="6391" max="6393" width="8.5703125" style="11"/>
    <col min="6394" max="6394" width="7.85546875" style="11" bestFit="1" customWidth="1"/>
    <col min="6395" max="6395" width="29" style="11" customWidth="1"/>
    <col min="6396" max="6396" width="10" style="11" bestFit="1" customWidth="1"/>
    <col min="6397" max="6397" width="7" style="11" customWidth="1"/>
    <col min="6398" max="6398" width="8.42578125" style="11" bestFit="1" customWidth="1"/>
    <col min="6399" max="6407" width="9.28515625" style="11" bestFit="1" customWidth="1"/>
    <col min="6408" max="6408" width="11.42578125" style="11" bestFit="1" customWidth="1"/>
    <col min="6409" max="6409" width="12.7109375" style="11" customWidth="1"/>
    <col min="6410" max="6410" width="5.28515625" style="11" customWidth="1"/>
    <col min="6411" max="6411" width="13.42578125" style="11" customWidth="1"/>
    <col min="6412" max="6412" width="6.140625" style="11" customWidth="1"/>
    <col min="6413" max="6413" width="14.7109375" style="11" customWidth="1"/>
    <col min="6414" max="6414" width="11" style="11" customWidth="1"/>
    <col min="6415" max="6415" width="9.7109375" style="11" customWidth="1"/>
    <col min="6416" max="6638" width="9" style="11" customWidth="1"/>
    <col min="6639" max="6639" width="5.140625" style="11" customWidth="1"/>
    <col min="6640" max="6640" width="17.42578125" style="11" customWidth="1"/>
    <col min="6641" max="6641" width="10.42578125" style="11" customWidth="1"/>
    <col min="6642" max="6642" width="6.5703125" style="11" customWidth="1"/>
    <col min="6643" max="6643" width="8.5703125" style="11"/>
    <col min="6644" max="6644" width="9.85546875" style="11" customWidth="1"/>
    <col min="6645" max="6645" width="8.5703125" style="11"/>
    <col min="6646" max="6646" width="9.85546875" style="11" customWidth="1"/>
    <col min="6647" max="6649" width="8.5703125" style="11"/>
    <col min="6650" max="6650" width="7.85546875" style="11" bestFit="1" customWidth="1"/>
    <col min="6651" max="6651" width="29" style="11" customWidth="1"/>
    <col min="6652" max="6652" width="10" style="11" bestFit="1" customWidth="1"/>
    <col min="6653" max="6653" width="7" style="11" customWidth="1"/>
    <col min="6654" max="6654" width="8.42578125" style="11" bestFit="1" customWidth="1"/>
    <col min="6655" max="6663" width="9.28515625" style="11" bestFit="1" customWidth="1"/>
    <col min="6664" max="6664" width="11.42578125" style="11" bestFit="1" customWidth="1"/>
    <col min="6665" max="6665" width="12.7109375" style="11" customWidth="1"/>
    <col min="6666" max="6666" width="5.28515625" style="11" customWidth="1"/>
    <col min="6667" max="6667" width="13.42578125" style="11" customWidth="1"/>
    <col min="6668" max="6668" width="6.140625" style="11" customWidth="1"/>
    <col min="6669" max="6669" width="14.7109375" style="11" customWidth="1"/>
    <col min="6670" max="6670" width="11" style="11" customWidth="1"/>
    <col min="6671" max="6671" width="9.7109375" style="11" customWidth="1"/>
    <col min="6672" max="6894" width="9" style="11" customWidth="1"/>
    <col min="6895" max="6895" width="5.140625" style="11" customWidth="1"/>
    <col min="6896" max="6896" width="17.42578125" style="11" customWidth="1"/>
    <col min="6897" max="6897" width="10.42578125" style="11" customWidth="1"/>
    <col min="6898" max="6898" width="6.5703125" style="11" customWidth="1"/>
    <col min="6899" max="6899" width="8.5703125" style="11"/>
    <col min="6900" max="6900" width="9.85546875" style="11" customWidth="1"/>
    <col min="6901" max="6901" width="8.5703125" style="11"/>
    <col min="6902" max="6902" width="9.85546875" style="11" customWidth="1"/>
    <col min="6903" max="6905" width="8.5703125" style="11"/>
    <col min="6906" max="6906" width="7.85546875" style="11" bestFit="1" customWidth="1"/>
    <col min="6907" max="6907" width="29" style="11" customWidth="1"/>
    <col min="6908" max="6908" width="10" style="11" bestFit="1" customWidth="1"/>
    <col min="6909" max="6909" width="7" style="11" customWidth="1"/>
    <col min="6910" max="6910" width="8.42578125" style="11" bestFit="1" customWidth="1"/>
    <col min="6911" max="6919" width="9.28515625" style="11" bestFit="1" customWidth="1"/>
    <col min="6920" max="6920" width="11.42578125" style="11" bestFit="1" customWidth="1"/>
    <col min="6921" max="6921" width="12.7109375" style="11" customWidth="1"/>
    <col min="6922" max="6922" width="5.28515625" style="11" customWidth="1"/>
    <col min="6923" max="6923" width="13.42578125" style="11" customWidth="1"/>
    <col min="6924" max="6924" width="6.140625" style="11" customWidth="1"/>
    <col min="6925" max="6925" width="14.7109375" style="11" customWidth="1"/>
    <col min="6926" max="6926" width="11" style="11" customWidth="1"/>
    <col min="6927" max="6927" width="9.7109375" style="11" customWidth="1"/>
    <col min="6928" max="7150" width="9" style="11" customWidth="1"/>
    <col min="7151" max="7151" width="5.140625" style="11" customWidth="1"/>
    <col min="7152" max="7152" width="17.42578125" style="11" customWidth="1"/>
    <col min="7153" max="7153" width="10.42578125" style="11" customWidth="1"/>
    <col min="7154" max="7154" width="6.5703125" style="11" customWidth="1"/>
    <col min="7155" max="7155" width="8.5703125" style="11"/>
    <col min="7156" max="7156" width="9.85546875" style="11" customWidth="1"/>
    <col min="7157" max="7157" width="8.5703125" style="11"/>
    <col min="7158" max="7158" width="9.85546875" style="11" customWidth="1"/>
    <col min="7159" max="7161" width="8.5703125" style="11"/>
    <col min="7162" max="7162" width="7.85546875" style="11" bestFit="1" customWidth="1"/>
    <col min="7163" max="7163" width="29" style="11" customWidth="1"/>
    <col min="7164" max="7164" width="10" style="11" bestFit="1" customWidth="1"/>
    <col min="7165" max="7165" width="7" style="11" customWidth="1"/>
    <col min="7166" max="7166" width="8.42578125" style="11" bestFit="1" customWidth="1"/>
    <col min="7167" max="7175" width="9.28515625" style="11" bestFit="1" customWidth="1"/>
    <col min="7176" max="7176" width="11.42578125" style="11" bestFit="1" customWidth="1"/>
    <col min="7177" max="7177" width="12.7109375" style="11" customWidth="1"/>
    <col min="7178" max="7178" width="5.28515625" style="11" customWidth="1"/>
    <col min="7179" max="7179" width="13.42578125" style="11" customWidth="1"/>
    <col min="7180" max="7180" width="6.140625" style="11" customWidth="1"/>
    <col min="7181" max="7181" width="14.7109375" style="11" customWidth="1"/>
    <col min="7182" max="7182" width="11" style="11" customWidth="1"/>
    <col min="7183" max="7183" width="9.7109375" style="11" customWidth="1"/>
    <col min="7184" max="7406" width="9" style="11" customWidth="1"/>
    <col min="7407" max="7407" width="5.140625" style="11" customWidth="1"/>
    <col min="7408" max="7408" width="17.42578125" style="11" customWidth="1"/>
    <col min="7409" max="7409" width="10.42578125" style="11" customWidth="1"/>
    <col min="7410" max="7410" width="6.5703125" style="11" customWidth="1"/>
    <col min="7411" max="7411" width="8.5703125" style="11"/>
    <col min="7412" max="7412" width="9.85546875" style="11" customWidth="1"/>
    <col min="7413" max="7413" width="8.5703125" style="11"/>
    <col min="7414" max="7414" width="9.85546875" style="11" customWidth="1"/>
    <col min="7415" max="7417" width="8.5703125" style="11"/>
    <col min="7418" max="7418" width="7.85546875" style="11" bestFit="1" customWidth="1"/>
    <col min="7419" max="7419" width="29" style="11" customWidth="1"/>
    <col min="7420" max="7420" width="10" style="11" bestFit="1" customWidth="1"/>
    <col min="7421" max="7421" width="7" style="11" customWidth="1"/>
    <col min="7422" max="7422" width="8.42578125" style="11" bestFit="1" customWidth="1"/>
    <col min="7423" max="7431" width="9.28515625" style="11" bestFit="1" customWidth="1"/>
    <col min="7432" max="7432" width="11.42578125" style="11" bestFit="1" customWidth="1"/>
    <col min="7433" max="7433" width="12.7109375" style="11" customWidth="1"/>
    <col min="7434" max="7434" width="5.28515625" style="11" customWidth="1"/>
    <col min="7435" max="7435" width="13.42578125" style="11" customWidth="1"/>
    <col min="7436" max="7436" width="6.140625" style="11" customWidth="1"/>
    <col min="7437" max="7437" width="14.7109375" style="11" customWidth="1"/>
    <col min="7438" max="7438" width="11" style="11" customWidth="1"/>
    <col min="7439" max="7439" width="9.7109375" style="11" customWidth="1"/>
    <col min="7440" max="7662" width="9" style="11" customWidth="1"/>
    <col min="7663" max="7663" width="5.140625" style="11" customWidth="1"/>
    <col min="7664" max="7664" width="17.42578125" style="11" customWidth="1"/>
    <col min="7665" max="7665" width="10.42578125" style="11" customWidth="1"/>
    <col min="7666" max="7666" width="6.5703125" style="11" customWidth="1"/>
    <col min="7667" max="7667" width="8.5703125" style="11"/>
    <col min="7668" max="7668" width="9.85546875" style="11" customWidth="1"/>
    <col min="7669" max="7669" width="8.5703125" style="11"/>
    <col min="7670" max="7670" width="9.85546875" style="11" customWidth="1"/>
    <col min="7671" max="7673" width="8.5703125" style="11"/>
    <col min="7674" max="7674" width="7.85546875" style="11" bestFit="1" customWidth="1"/>
    <col min="7675" max="7675" width="29" style="11" customWidth="1"/>
    <col min="7676" max="7676" width="10" style="11" bestFit="1" customWidth="1"/>
    <col min="7677" max="7677" width="7" style="11" customWidth="1"/>
    <col min="7678" max="7678" width="8.42578125" style="11" bestFit="1" customWidth="1"/>
    <col min="7679" max="7687" width="9.28515625" style="11" bestFit="1" customWidth="1"/>
    <col min="7688" max="7688" width="11.42578125" style="11" bestFit="1" customWidth="1"/>
    <col min="7689" max="7689" width="12.7109375" style="11" customWidth="1"/>
    <col min="7690" max="7690" width="5.28515625" style="11" customWidth="1"/>
    <col min="7691" max="7691" width="13.42578125" style="11" customWidth="1"/>
    <col min="7692" max="7692" width="6.140625" style="11" customWidth="1"/>
    <col min="7693" max="7693" width="14.7109375" style="11" customWidth="1"/>
    <col min="7694" max="7694" width="11" style="11" customWidth="1"/>
    <col min="7695" max="7695" width="9.7109375" style="11" customWidth="1"/>
    <col min="7696" max="7918" width="9" style="11" customWidth="1"/>
    <col min="7919" max="7919" width="5.140625" style="11" customWidth="1"/>
    <col min="7920" max="7920" width="17.42578125" style="11" customWidth="1"/>
    <col min="7921" max="7921" width="10.42578125" style="11" customWidth="1"/>
    <col min="7922" max="7922" width="6.5703125" style="11" customWidth="1"/>
    <col min="7923" max="7923" width="8.5703125" style="11"/>
    <col min="7924" max="7924" width="9.85546875" style="11" customWidth="1"/>
    <col min="7925" max="7925" width="8.5703125" style="11"/>
    <col min="7926" max="7926" width="9.85546875" style="11" customWidth="1"/>
    <col min="7927" max="7929" width="8.5703125" style="11"/>
    <col min="7930" max="7930" width="7.85546875" style="11" bestFit="1" customWidth="1"/>
    <col min="7931" max="7931" width="29" style="11" customWidth="1"/>
    <col min="7932" max="7932" width="10" style="11" bestFit="1" customWidth="1"/>
    <col min="7933" max="7933" width="7" style="11" customWidth="1"/>
    <col min="7934" max="7934" width="8.42578125" style="11" bestFit="1" customWidth="1"/>
    <col min="7935" max="7943" width="9.28515625" style="11" bestFit="1" customWidth="1"/>
    <col min="7944" max="7944" width="11.42578125" style="11" bestFit="1" customWidth="1"/>
    <col min="7945" max="7945" width="12.7109375" style="11" customWidth="1"/>
    <col min="7946" max="7946" width="5.28515625" style="11" customWidth="1"/>
    <col min="7947" max="7947" width="13.42578125" style="11" customWidth="1"/>
    <col min="7948" max="7948" width="6.140625" style="11" customWidth="1"/>
    <col min="7949" max="7949" width="14.7109375" style="11" customWidth="1"/>
    <col min="7950" max="7950" width="11" style="11" customWidth="1"/>
    <col min="7951" max="7951" width="9.7109375" style="11" customWidth="1"/>
    <col min="7952" max="8174" width="9" style="11" customWidth="1"/>
    <col min="8175" max="8175" width="5.140625" style="11" customWidth="1"/>
    <col min="8176" max="8176" width="17.42578125" style="11" customWidth="1"/>
    <col min="8177" max="8177" width="10.42578125" style="11" customWidth="1"/>
    <col min="8178" max="8178" width="6.5703125" style="11" customWidth="1"/>
    <col min="8179" max="8179" width="8.5703125" style="11"/>
    <col min="8180" max="8180" width="9.85546875" style="11" customWidth="1"/>
    <col min="8181" max="8181" width="8.5703125" style="11"/>
    <col min="8182" max="8182" width="9.85546875" style="11" customWidth="1"/>
    <col min="8183" max="8185" width="8.5703125" style="11"/>
    <col min="8186" max="8186" width="7.85546875" style="11" bestFit="1" customWidth="1"/>
    <col min="8187" max="8187" width="29" style="11" customWidth="1"/>
    <col min="8188" max="8188" width="10" style="11" bestFit="1" customWidth="1"/>
    <col min="8189" max="8189" width="7" style="11" customWidth="1"/>
    <col min="8190" max="8190" width="8.42578125" style="11" bestFit="1" customWidth="1"/>
    <col min="8191" max="8199" width="9.28515625" style="11" bestFit="1" customWidth="1"/>
    <col min="8200" max="8200" width="11.42578125" style="11" bestFit="1" customWidth="1"/>
    <col min="8201" max="8201" width="12.7109375" style="11" customWidth="1"/>
    <col min="8202" max="8202" width="5.28515625" style="11" customWidth="1"/>
    <col min="8203" max="8203" width="13.42578125" style="11" customWidth="1"/>
    <col min="8204" max="8204" width="6.140625" style="11" customWidth="1"/>
    <col min="8205" max="8205" width="14.7109375" style="11" customWidth="1"/>
    <col min="8206" max="8206" width="11" style="11" customWidth="1"/>
    <col min="8207" max="8207" width="9.7109375" style="11" customWidth="1"/>
    <col min="8208" max="8430" width="9" style="11" customWidth="1"/>
    <col min="8431" max="8431" width="5.140625" style="11" customWidth="1"/>
    <col min="8432" max="8432" width="17.42578125" style="11" customWidth="1"/>
    <col min="8433" max="8433" width="10.42578125" style="11" customWidth="1"/>
    <col min="8434" max="8434" width="6.5703125" style="11" customWidth="1"/>
    <col min="8435" max="8435" width="8.5703125" style="11"/>
    <col min="8436" max="8436" width="9.85546875" style="11" customWidth="1"/>
    <col min="8437" max="8437" width="8.5703125" style="11"/>
    <col min="8438" max="8438" width="9.85546875" style="11" customWidth="1"/>
    <col min="8439" max="8441" width="8.5703125" style="11"/>
    <col min="8442" max="8442" width="7.85546875" style="11" bestFit="1" customWidth="1"/>
    <col min="8443" max="8443" width="29" style="11" customWidth="1"/>
    <col min="8444" max="8444" width="10" style="11" bestFit="1" customWidth="1"/>
    <col min="8445" max="8445" width="7" style="11" customWidth="1"/>
    <col min="8446" max="8446" width="8.42578125" style="11" bestFit="1" customWidth="1"/>
    <col min="8447" max="8455" width="9.28515625" style="11" bestFit="1" customWidth="1"/>
    <col min="8456" max="8456" width="11.42578125" style="11" bestFit="1" customWidth="1"/>
    <col min="8457" max="8457" width="12.7109375" style="11" customWidth="1"/>
    <col min="8458" max="8458" width="5.28515625" style="11" customWidth="1"/>
    <col min="8459" max="8459" width="13.42578125" style="11" customWidth="1"/>
    <col min="8460" max="8460" width="6.140625" style="11" customWidth="1"/>
    <col min="8461" max="8461" width="14.7109375" style="11" customWidth="1"/>
    <col min="8462" max="8462" width="11" style="11" customWidth="1"/>
    <col min="8463" max="8463" width="9.7109375" style="11" customWidth="1"/>
    <col min="8464" max="8686" width="9" style="11" customWidth="1"/>
    <col min="8687" max="8687" width="5.140625" style="11" customWidth="1"/>
    <col min="8688" max="8688" width="17.42578125" style="11" customWidth="1"/>
    <col min="8689" max="8689" width="10.42578125" style="11" customWidth="1"/>
    <col min="8690" max="8690" width="6.5703125" style="11" customWidth="1"/>
    <col min="8691" max="8691" width="8.5703125" style="11"/>
    <col min="8692" max="8692" width="9.85546875" style="11" customWidth="1"/>
    <col min="8693" max="8693" width="8.5703125" style="11"/>
    <col min="8694" max="8694" width="9.85546875" style="11" customWidth="1"/>
    <col min="8695" max="8697" width="8.5703125" style="11"/>
    <col min="8698" max="8698" width="7.85546875" style="11" bestFit="1" customWidth="1"/>
    <col min="8699" max="8699" width="29" style="11" customWidth="1"/>
    <col min="8700" max="8700" width="10" style="11" bestFit="1" customWidth="1"/>
    <col min="8701" max="8701" width="7" style="11" customWidth="1"/>
    <col min="8702" max="8702" width="8.42578125" style="11" bestFit="1" customWidth="1"/>
    <col min="8703" max="8711" width="9.28515625" style="11" bestFit="1" customWidth="1"/>
    <col min="8712" max="8712" width="11.42578125" style="11" bestFit="1" customWidth="1"/>
    <col min="8713" max="8713" width="12.7109375" style="11" customWidth="1"/>
    <col min="8714" max="8714" width="5.28515625" style="11" customWidth="1"/>
    <col min="8715" max="8715" width="13.42578125" style="11" customWidth="1"/>
    <col min="8716" max="8716" width="6.140625" style="11" customWidth="1"/>
    <col min="8717" max="8717" width="14.7109375" style="11" customWidth="1"/>
    <col min="8718" max="8718" width="11" style="11" customWidth="1"/>
    <col min="8719" max="8719" width="9.7109375" style="11" customWidth="1"/>
    <col min="8720" max="8942" width="9" style="11" customWidth="1"/>
    <col min="8943" max="8943" width="5.140625" style="11" customWidth="1"/>
    <col min="8944" max="8944" width="17.42578125" style="11" customWidth="1"/>
    <col min="8945" max="8945" width="10.42578125" style="11" customWidth="1"/>
    <col min="8946" max="8946" width="6.5703125" style="11" customWidth="1"/>
    <col min="8947" max="8947" width="8.5703125" style="11"/>
    <col min="8948" max="8948" width="9.85546875" style="11" customWidth="1"/>
    <col min="8949" max="8949" width="8.5703125" style="11"/>
    <col min="8950" max="8950" width="9.85546875" style="11" customWidth="1"/>
    <col min="8951" max="8953" width="8.5703125" style="11"/>
    <col min="8954" max="8954" width="7.85546875" style="11" bestFit="1" customWidth="1"/>
    <col min="8955" max="8955" width="29" style="11" customWidth="1"/>
    <col min="8956" max="8956" width="10" style="11" bestFit="1" customWidth="1"/>
    <col min="8957" max="8957" width="7" style="11" customWidth="1"/>
    <col min="8958" max="8958" width="8.42578125" style="11" bestFit="1" customWidth="1"/>
    <col min="8959" max="8967" width="9.28515625" style="11" bestFit="1" customWidth="1"/>
    <col min="8968" max="8968" width="11.42578125" style="11" bestFit="1" customWidth="1"/>
    <col min="8969" max="8969" width="12.7109375" style="11" customWidth="1"/>
    <col min="8970" max="8970" width="5.28515625" style="11" customWidth="1"/>
    <col min="8971" max="8971" width="13.42578125" style="11" customWidth="1"/>
    <col min="8972" max="8972" width="6.140625" style="11" customWidth="1"/>
    <col min="8973" max="8973" width="14.7109375" style="11" customWidth="1"/>
    <col min="8974" max="8974" width="11" style="11" customWidth="1"/>
    <col min="8975" max="8975" width="9.7109375" style="11" customWidth="1"/>
    <col min="8976" max="9198" width="9" style="11" customWidth="1"/>
    <col min="9199" max="9199" width="5.140625" style="11" customWidth="1"/>
    <col min="9200" max="9200" width="17.42578125" style="11" customWidth="1"/>
    <col min="9201" max="9201" width="10.42578125" style="11" customWidth="1"/>
    <col min="9202" max="9202" width="6.5703125" style="11" customWidth="1"/>
    <col min="9203" max="9203" width="8.5703125" style="11"/>
    <col min="9204" max="9204" width="9.85546875" style="11" customWidth="1"/>
    <col min="9205" max="9205" width="8.5703125" style="11"/>
    <col min="9206" max="9206" width="9.85546875" style="11" customWidth="1"/>
    <col min="9207" max="9209" width="8.5703125" style="11"/>
    <col min="9210" max="9210" width="7.85546875" style="11" bestFit="1" customWidth="1"/>
    <col min="9211" max="9211" width="29" style="11" customWidth="1"/>
    <col min="9212" max="9212" width="10" style="11" bestFit="1" customWidth="1"/>
    <col min="9213" max="9213" width="7" style="11" customWidth="1"/>
    <col min="9214" max="9214" width="8.42578125" style="11" bestFit="1" customWidth="1"/>
    <col min="9215" max="9223" width="9.28515625" style="11" bestFit="1" customWidth="1"/>
    <col min="9224" max="9224" width="11.42578125" style="11" bestFit="1" customWidth="1"/>
    <col min="9225" max="9225" width="12.7109375" style="11" customWidth="1"/>
    <col min="9226" max="9226" width="5.28515625" style="11" customWidth="1"/>
    <col min="9227" max="9227" width="13.42578125" style="11" customWidth="1"/>
    <col min="9228" max="9228" width="6.140625" style="11" customWidth="1"/>
    <col min="9229" max="9229" width="14.7109375" style="11" customWidth="1"/>
    <col min="9230" max="9230" width="11" style="11" customWidth="1"/>
    <col min="9231" max="9231" width="9.7109375" style="11" customWidth="1"/>
    <col min="9232" max="9454" width="9" style="11" customWidth="1"/>
    <col min="9455" max="9455" width="5.140625" style="11" customWidth="1"/>
    <col min="9456" max="9456" width="17.42578125" style="11" customWidth="1"/>
    <col min="9457" max="9457" width="10.42578125" style="11" customWidth="1"/>
    <col min="9458" max="9458" width="6.5703125" style="11" customWidth="1"/>
    <col min="9459" max="9459" width="8.5703125" style="11"/>
    <col min="9460" max="9460" width="9.85546875" style="11" customWidth="1"/>
    <col min="9461" max="9461" width="8.5703125" style="11"/>
    <col min="9462" max="9462" width="9.85546875" style="11" customWidth="1"/>
    <col min="9463" max="9465" width="8.5703125" style="11"/>
    <col min="9466" max="9466" width="7.85546875" style="11" bestFit="1" customWidth="1"/>
    <col min="9467" max="9467" width="29" style="11" customWidth="1"/>
    <col min="9468" max="9468" width="10" style="11" bestFit="1" customWidth="1"/>
    <col min="9469" max="9469" width="7" style="11" customWidth="1"/>
    <col min="9470" max="9470" width="8.42578125" style="11" bestFit="1" customWidth="1"/>
    <col min="9471" max="9479" width="9.28515625" style="11" bestFit="1" customWidth="1"/>
    <col min="9480" max="9480" width="11.42578125" style="11" bestFit="1" customWidth="1"/>
    <col min="9481" max="9481" width="12.7109375" style="11" customWidth="1"/>
    <col min="9482" max="9482" width="5.28515625" style="11" customWidth="1"/>
    <col min="9483" max="9483" width="13.42578125" style="11" customWidth="1"/>
    <col min="9484" max="9484" width="6.140625" style="11" customWidth="1"/>
    <col min="9485" max="9485" width="14.7109375" style="11" customWidth="1"/>
    <col min="9486" max="9486" width="11" style="11" customWidth="1"/>
    <col min="9487" max="9487" width="9.7109375" style="11" customWidth="1"/>
    <col min="9488" max="9710" width="9" style="11" customWidth="1"/>
    <col min="9711" max="9711" width="5.140625" style="11" customWidth="1"/>
    <col min="9712" max="9712" width="17.42578125" style="11" customWidth="1"/>
    <col min="9713" max="9713" width="10.42578125" style="11" customWidth="1"/>
    <col min="9714" max="9714" width="6.5703125" style="11" customWidth="1"/>
    <col min="9715" max="9715" width="8.5703125" style="11"/>
    <col min="9716" max="9716" width="9.85546875" style="11" customWidth="1"/>
    <col min="9717" max="9717" width="8.5703125" style="11"/>
    <col min="9718" max="9718" width="9.85546875" style="11" customWidth="1"/>
    <col min="9719" max="9721" width="8.5703125" style="11"/>
    <col min="9722" max="9722" width="7.85546875" style="11" bestFit="1" customWidth="1"/>
    <col min="9723" max="9723" width="29" style="11" customWidth="1"/>
    <col min="9724" max="9724" width="10" style="11" bestFit="1" customWidth="1"/>
    <col min="9725" max="9725" width="7" style="11" customWidth="1"/>
    <col min="9726" max="9726" width="8.42578125" style="11" bestFit="1" customWidth="1"/>
    <col min="9727" max="9735" width="9.28515625" style="11" bestFit="1" customWidth="1"/>
    <col min="9736" max="9736" width="11.42578125" style="11" bestFit="1" customWidth="1"/>
    <col min="9737" max="9737" width="12.7109375" style="11" customWidth="1"/>
    <col min="9738" max="9738" width="5.28515625" style="11" customWidth="1"/>
    <col min="9739" max="9739" width="13.42578125" style="11" customWidth="1"/>
    <col min="9740" max="9740" width="6.140625" style="11" customWidth="1"/>
    <col min="9741" max="9741" width="14.7109375" style="11" customWidth="1"/>
    <col min="9742" max="9742" width="11" style="11" customWidth="1"/>
    <col min="9743" max="9743" width="9.7109375" style="11" customWidth="1"/>
    <col min="9744" max="9966" width="9" style="11" customWidth="1"/>
    <col min="9967" max="9967" width="5.140625" style="11" customWidth="1"/>
    <col min="9968" max="9968" width="17.42578125" style="11" customWidth="1"/>
    <col min="9969" max="9969" width="10.42578125" style="11" customWidth="1"/>
    <col min="9970" max="9970" width="6.5703125" style="11" customWidth="1"/>
    <col min="9971" max="9971" width="8.5703125" style="11"/>
    <col min="9972" max="9972" width="9.85546875" style="11" customWidth="1"/>
    <col min="9973" max="9973" width="8.5703125" style="11"/>
    <col min="9974" max="9974" width="9.85546875" style="11" customWidth="1"/>
    <col min="9975" max="9977" width="8.5703125" style="11"/>
    <col min="9978" max="9978" width="7.85546875" style="11" bestFit="1" customWidth="1"/>
    <col min="9979" max="9979" width="29" style="11" customWidth="1"/>
    <col min="9980" max="9980" width="10" style="11" bestFit="1" customWidth="1"/>
    <col min="9981" max="9981" width="7" style="11" customWidth="1"/>
    <col min="9982" max="9982" width="8.42578125" style="11" bestFit="1" customWidth="1"/>
    <col min="9983" max="9991" width="9.28515625" style="11" bestFit="1" customWidth="1"/>
    <col min="9992" max="9992" width="11.42578125" style="11" bestFit="1" customWidth="1"/>
    <col min="9993" max="9993" width="12.7109375" style="11" customWidth="1"/>
    <col min="9994" max="9994" width="5.28515625" style="11" customWidth="1"/>
    <col min="9995" max="9995" width="13.42578125" style="11" customWidth="1"/>
    <col min="9996" max="9996" width="6.140625" style="11" customWidth="1"/>
    <col min="9997" max="9997" width="14.7109375" style="11" customWidth="1"/>
    <col min="9998" max="9998" width="11" style="11" customWidth="1"/>
    <col min="9999" max="9999" width="9.7109375" style="11" customWidth="1"/>
    <col min="10000" max="10222" width="9" style="11" customWidth="1"/>
    <col min="10223" max="10223" width="5.140625" style="11" customWidth="1"/>
    <col min="10224" max="10224" width="17.42578125" style="11" customWidth="1"/>
    <col min="10225" max="10225" width="10.42578125" style="11" customWidth="1"/>
    <col min="10226" max="10226" width="6.5703125" style="11" customWidth="1"/>
    <col min="10227" max="10227" width="8.5703125" style="11"/>
    <col min="10228" max="10228" width="9.85546875" style="11" customWidth="1"/>
    <col min="10229" max="10229" width="8.5703125" style="11"/>
    <col min="10230" max="10230" width="9.85546875" style="11" customWidth="1"/>
    <col min="10231" max="10233" width="8.5703125" style="11"/>
    <col min="10234" max="10234" width="7.85546875" style="11" bestFit="1" customWidth="1"/>
    <col min="10235" max="10235" width="29" style="11" customWidth="1"/>
    <col min="10236" max="10236" width="10" style="11" bestFit="1" customWidth="1"/>
    <col min="10237" max="10237" width="7" style="11" customWidth="1"/>
    <col min="10238" max="10238" width="8.42578125" style="11" bestFit="1" customWidth="1"/>
    <col min="10239" max="10247" width="9.28515625" style="11" bestFit="1" customWidth="1"/>
    <col min="10248" max="10248" width="11.42578125" style="11" bestFit="1" customWidth="1"/>
    <col min="10249" max="10249" width="12.7109375" style="11" customWidth="1"/>
    <col min="10250" max="10250" width="5.28515625" style="11" customWidth="1"/>
    <col min="10251" max="10251" width="13.42578125" style="11" customWidth="1"/>
    <col min="10252" max="10252" width="6.140625" style="11" customWidth="1"/>
    <col min="10253" max="10253" width="14.7109375" style="11" customWidth="1"/>
    <col min="10254" max="10254" width="11" style="11" customWidth="1"/>
    <col min="10255" max="10255" width="9.7109375" style="11" customWidth="1"/>
    <col min="10256" max="10478" width="9" style="11" customWidth="1"/>
    <col min="10479" max="10479" width="5.140625" style="11" customWidth="1"/>
    <col min="10480" max="10480" width="17.42578125" style="11" customWidth="1"/>
    <col min="10481" max="10481" width="10.42578125" style="11" customWidth="1"/>
    <col min="10482" max="10482" width="6.5703125" style="11" customWidth="1"/>
    <col min="10483" max="10483" width="8.5703125" style="11"/>
    <col min="10484" max="10484" width="9.85546875" style="11" customWidth="1"/>
    <col min="10485" max="10485" width="8.5703125" style="11"/>
    <col min="10486" max="10486" width="9.85546875" style="11" customWidth="1"/>
    <col min="10487" max="10489" width="8.5703125" style="11"/>
    <col min="10490" max="10490" width="7.85546875" style="11" bestFit="1" customWidth="1"/>
    <col min="10491" max="10491" width="29" style="11" customWidth="1"/>
    <col min="10492" max="10492" width="10" style="11" bestFit="1" customWidth="1"/>
    <col min="10493" max="10493" width="7" style="11" customWidth="1"/>
    <col min="10494" max="10494" width="8.42578125" style="11" bestFit="1" customWidth="1"/>
    <col min="10495" max="10503" width="9.28515625" style="11" bestFit="1" customWidth="1"/>
    <col min="10504" max="10504" width="11.42578125" style="11" bestFit="1" customWidth="1"/>
    <col min="10505" max="10505" width="12.7109375" style="11" customWidth="1"/>
    <col min="10506" max="10506" width="5.28515625" style="11" customWidth="1"/>
    <col min="10507" max="10507" width="13.42578125" style="11" customWidth="1"/>
    <col min="10508" max="10508" width="6.140625" style="11" customWidth="1"/>
    <col min="10509" max="10509" width="14.7109375" style="11" customWidth="1"/>
    <col min="10510" max="10510" width="11" style="11" customWidth="1"/>
    <col min="10511" max="10511" width="9.7109375" style="11" customWidth="1"/>
    <col min="10512" max="10734" width="9" style="11" customWidth="1"/>
    <col min="10735" max="10735" width="5.140625" style="11" customWidth="1"/>
    <col min="10736" max="10736" width="17.42578125" style="11" customWidth="1"/>
    <col min="10737" max="10737" width="10.42578125" style="11" customWidth="1"/>
    <col min="10738" max="10738" width="6.5703125" style="11" customWidth="1"/>
    <col min="10739" max="10739" width="8.5703125" style="11"/>
    <col min="10740" max="10740" width="9.85546875" style="11" customWidth="1"/>
    <col min="10741" max="10741" width="8.5703125" style="11"/>
    <col min="10742" max="10742" width="9.85546875" style="11" customWidth="1"/>
    <col min="10743" max="10745" width="8.5703125" style="11"/>
    <col min="10746" max="10746" width="7.85546875" style="11" bestFit="1" customWidth="1"/>
    <col min="10747" max="10747" width="29" style="11" customWidth="1"/>
    <col min="10748" max="10748" width="10" style="11" bestFit="1" customWidth="1"/>
    <col min="10749" max="10749" width="7" style="11" customWidth="1"/>
    <col min="10750" max="10750" width="8.42578125" style="11" bestFit="1" customWidth="1"/>
    <col min="10751" max="10759" width="9.28515625" style="11" bestFit="1" customWidth="1"/>
    <col min="10760" max="10760" width="11.42578125" style="11" bestFit="1" customWidth="1"/>
    <col min="10761" max="10761" width="12.7109375" style="11" customWidth="1"/>
    <col min="10762" max="10762" width="5.28515625" style="11" customWidth="1"/>
    <col min="10763" max="10763" width="13.42578125" style="11" customWidth="1"/>
    <col min="10764" max="10764" width="6.140625" style="11" customWidth="1"/>
    <col min="10765" max="10765" width="14.7109375" style="11" customWidth="1"/>
    <col min="10766" max="10766" width="11" style="11" customWidth="1"/>
    <col min="10767" max="10767" width="9.7109375" style="11" customWidth="1"/>
    <col min="10768" max="10990" width="9" style="11" customWidth="1"/>
    <col min="10991" max="10991" width="5.140625" style="11" customWidth="1"/>
    <col min="10992" max="10992" width="17.42578125" style="11" customWidth="1"/>
    <col min="10993" max="10993" width="10.42578125" style="11" customWidth="1"/>
    <col min="10994" max="10994" width="6.5703125" style="11" customWidth="1"/>
    <col min="10995" max="10995" width="8.5703125" style="11"/>
    <col min="10996" max="10996" width="9.85546875" style="11" customWidth="1"/>
    <col min="10997" max="10997" width="8.5703125" style="11"/>
    <col min="10998" max="10998" width="9.85546875" style="11" customWidth="1"/>
    <col min="10999" max="11001" width="8.5703125" style="11"/>
    <col min="11002" max="11002" width="7.85546875" style="11" bestFit="1" customWidth="1"/>
    <col min="11003" max="11003" width="29" style="11" customWidth="1"/>
    <col min="11004" max="11004" width="10" style="11" bestFit="1" customWidth="1"/>
    <col min="11005" max="11005" width="7" style="11" customWidth="1"/>
    <col min="11006" max="11006" width="8.42578125" style="11" bestFit="1" customWidth="1"/>
    <col min="11007" max="11015" width="9.28515625" style="11" bestFit="1" customWidth="1"/>
    <col min="11016" max="11016" width="11.42578125" style="11" bestFit="1" customWidth="1"/>
    <col min="11017" max="11017" width="12.7109375" style="11" customWidth="1"/>
    <col min="11018" max="11018" width="5.28515625" style="11" customWidth="1"/>
    <col min="11019" max="11019" width="13.42578125" style="11" customWidth="1"/>
    <col min="11020" max="11020" width="6.140625" style="11" customWidth="1"/>
    <col min="11021" max="11021" width="14.7109375" style="11" customWidth="1"/>
    <col min="11022" max="11022" width="11" style="11" customWidth="1"/>
    <col min="11023" max="11023" width="9.7109375" style="11" customWidth="1"/>
    <col min="11024" max="11246" width="9" style="11" customWidth="1"/>
    <col min="11247" max="11247" width="5.140625" style="11" customWidth="1"/>
    <col min="11248" max="11248" width="17.42578125" style="11" customWidth="1"/>
    <col min="11249" max="11249" width="10.42578125" style="11" customWidth="1"/>
    <col min="11250" max="11250" width="6.5703125" style="11" customWidth="1"/>
    <col min="11251" max="11251" width="8.5703125" style="11"/>
    <col min="11252" max="11252" width="9.85546875" style="11" customWidth="1"/>
    <col min="11253" max="11253" width="8.5703125" style="11"/>
    <col min="11254" max="11254" width="9.85546875" style="11" customWidth="1"/>
    <col min="11255" max="11257" width="8.5703125" style="11"/>
    <col min="11258" max="11258" width="7.85546875" style="11" bestFit="1" customWidth="1"/>
    <col min="11259" max="11259" width="29" style="11" customWidth="1"/>
    <col min="11260" max="11260" width="10" style="11" bestFit="1" customWidth="1"/>
    <col min="11261" max="11261" width="7" style="11" customWidth="1"/>
    <col min="11262" max="11262" width="8.42578125" style="11" bestFit="1" customWidth="1"/>
    <col min="11263" max="11271" width="9.28515625" style="11" bestFit="1" customWidth="1"/>
    <col min="11272" max="11272" width="11.42578125" style="11" bestFit="1" customWidth="1"/>
    <col min="11273" max="11273" width="12.7109375" style="11" customWidth="1"/>
    <col min="11274" max="11274" width="5.28515625" style="11" customWidth="1"/>
    <col min="11275" max="11275" width="13.42578125" style="11" customWidth="1"/>
    <col min="11276" max="11276" width="6.140625" style="11" customWidth="1"/>
    <col min="11277" max="11277" width="14.7109375" style="11" customWidth="1"/>
    <col min="11278" max="11278" width="11" style="11" customWidth="1"/>
    <col min="11279" max="11279" width="9.7109375" style="11" customWidth="1"/>
    <col min="11280" max="11502" width="9" style="11" customWidth="1"/>
    <col min="11503" max="11503" width="5.140625" style="11" customWidth="1"/>
    <col min="11504" max="11504" width="17.42578125" style="11" customWidth="1"/>
    <col min="11505" max="11505" width="10.42578125" style="11" customWidth="1"/>
    <col min="11506" max="11506" width="6.5703125" style="11" customWidth="1"/>
    <col min="11507" max="11507" width="8.5703125" style="11"/>
    <col min="11508" max="11508" width="9.85546875" style="11" customWidth="1"/>
    <col min="11509" max="11509" width="8.5703125" style="11"/>
    <col min="11510" max="11510" width="9.85546875" style="11" customWidth="1"/>
    <col min="11511" max="11513" width="8.5703125" style="11"/>
    <col min="11514" max="11514" width="7.85546875" style="11" bestFit="1" customWidth="1"/>
    <col min="11515" max="11515" width="29" style="11" customWidth="1"/>
    <col min="11516" max="11516" width="10" style="11" bestFit="1" customWidth="1"/>
    <col min="11517" max="11517" width="7" style="11" customWidth="1"/>
    <col min="11518" max="11518" width="8.42578125" style="11" bestFit="1" customWidth="1"/>
    <col min="11519" max="11527" width="9.28515625" style="11" bestFit="1" customWidth="1"/>
    <col min="11528" max="11528" width="11.42578125" style="11" bestFit="1" customWidth="1"/>
    <col min="11529" max="11529" width="12.7109375" style="11" customWidth="1"/>
    <col min="11530" max="11530" width="5.28515625" style="11" customWidth="1"/>
    <col min="11531" max="11531" width="13.42578125" style="11" customWidth="1"/>
    <col min="11532" max="11532" width="6.140625" style="11" customWidth="1"/>
    <col min="11533" max="11533" width="14.7109375" style="11" customWidth="1"/>
    <col min="11534" max="11534" width="11" style="11" customWidth="1"/>
    <col min="11535" max="11535" width="9.7109375" style="11" customWidth="1"/>
    <col min="11536" max="11758" width="9" style="11" customWidth="1"/>
    <col min="11759" max="11759" width="5.140625" style="11" customWidth="1"/>
    <col min="11760" max="11760" width="17.42578125" style="11" customWidth="1"/>
    <col min="11761" max="11761" width="10.42578125" style="11" customWidth="1"/>
    <col min="11762" max="11762" width="6.5703125" style="11" customWidth="1"/>
    <col min="11763" max="11763" width="8.5703125" style="11"/>
    <col min="11764" max="11764" width="9.85546875" style="11" customWidth="1"/>
    <col min="11765" max="11765" width="8.5703125" style="11"/>
    <col min="11766" max="11766" width="9.85546875" style="11" customWidth="1"/>
    <col min="11767" max="11769" width="8.5703125" style="11"/>
    <col min="11770" max="11770" width="7.85546875" style="11" bestFit="1" customWidth="1"/>
    <col min="11771" max="11771" width="29" style="11" customWidth="1"/>
    <col min="11772" max="11772" width="10" style="11" bestFit="1" customWidth="1"/>
    <col min="11773" max="11773" width="7" style="11" customWidth="1"/>
    <col min="11774" max="11774" width="8.42578125" style="11" bestFit="1" customWidth="1"/>
    <col min="11775" max="11783" width="9.28515625" style="11" bestFit="1" customWidth="1"/>
    <col min="11784" max="11784" width="11.42578125" style="11" bestFit="1" customWidth="1"/>
    <col min="11785" max="11785" width="12.7109375" style="11" customWidth="1"/>
    <col min="11786" max="11786" width="5.28515625" style="11" customWidth="1"/>
    <col min="11787" max="11787" width="13.42578125" style="11" customWidth="1"/>
    <col min="11788" max="11788" width="6.140625" style="11" customWidth="1"/>
    <col min="11789" max="11789" width="14.7109375" style="11" customWidth="1"/>
    <col min="11790" max="11790" width="11" style="11" customWidth="1"/>
    <col min="11791" max="11791" width="9.7109375" style="11" customWidth="1"/>
    <col min="11792" max="12014" width="9" style="11" customWidth="1"/>
    <col min="12015" max="12015" width="5.140625" style="11" customWidth="1"/>
    <col min="12016" max="12016" width="17.42578125" style="11" customWidth="1"/>
    <col min="12017" max="12017" width="10.42578125" style="11" customWidth="1"/>
    <col min="12018" max="12018" width="6.5703125" style="11" customWidth="1"/>
    <col min="12019" max="12019" width="8.5703125" style="11"/>
    <col min="12020" max="12020" width="9.85546875" style="11" customWidth="1"/>
    <col min="12021" max="12021" width="8.5703125" style="11"/>
    <col min="12022" max="12022" width="9.85546875" style="11" customWidth="1"/>
    <col min="12023" max="12025" width="8.5703125" style="11"/>
    <col min="12026" max="12026" width="7.85546875" style="11" bestFit="1" customWidth="1"/>
    <col min="12027" max="12027" width="29" style="11" customWidth="1"/>
    <col min="12028" max="12028" width="10" style="11" bestFit="1" customWidth="1"/>
    <col min="12029" max="12029" width="7" style="11" customWidth="1"/>
    <col min="12030" max="12030" width="8.42578125" style="11" bestFit="1" customWidth="1"/>
    <col min="12031" max="12039" width="9.28515625" style="11" bestFit="1" customWidth="1"/>
    <col min="12040" max="12040" width="11.42578125" style="11" bestFit="1" customWidth="1"/>
    <col min="12041" max="12041" width="12.7109375" style="11" customWidth="1"/>
    <col min="12042" max="12042" width="5.28515625" style="11" customWidth="1"/>
    <col min="12043" max="12043" width="13.42578125" style="11" customWidth="1"/>
    <col min="12044" max="12044" width="6.140625" style="11" customWidth="1"/>
    <col min="12045" max="12045" width="14.7109375" style="11" customWidth="1"/>
    <col min="12046" max="12046" width="11" style="11" customWidth="1"/>
    <col min="12047" max="12047" width="9.7109375" style="11" customWidth="1"/>
    <col min="12048" max="12270" width="9" style="11" customWidth="1"/>
    <col min="12271" max="12271" width="5.140625" style="11" customWidth="1"/>
    <col min="12272" max="12272" width="17.42578125" style="11" customWidth="1"/>
    <col min="12273" max="12273" width="10.42578125" style="11" customWidth="1"/>
    <col min="12274" max="12274" width="6.5703125" style="11" customWidth="1"/>
    <col min="12275" max="12275" width="8.5703125" style="11"/>
    <col min="12276" max="12276" width="9.85546875" style="11" customWidth="1"/>
    <col min="12277" max="12277" width="8.5703125" style="11"/>
    <col min="12278" max="12278" width="9.85546875" style="11" customWidth="1"/>
    <col min="12279" max="12281" width="8.5703125" style="11"/>
    <col min="12282" max="12282" width="7.85546875" style="11" bestFit="1" customWidth="1"/>
    <col min="12283" max="12283" width="29" style="11" customWidth="1"/>
    <col min="12284" max="12284" width="10" style="11" bestFit="1" customWidth="1"/>
    <col min="12285" max="12285" width="7" style="11" customWidth="1"/>
    <col min="12286" max="12286" width="8.42578125" style="11" bestFit="1" customWidth="1"/>
    <col min="12287" max="12295" width="9.28515625" style="11" bestFit="1" customWidth="1"/>
    <col min="12296" max="12296" width="11.42578125" style="11" bestFit="1" customWidth="1"/>
    <col min="12297" max="12297" width="12.7109375" style="11" customWidth="1"/>
    <col min="12298" max="12298" width="5.28515625" style="11" customWidth="1"/>
    <col min="12299" max="12299" width="13.42578125" style="11" customWidth="1"/>
    <col min="12300" max="12300" width="6.140625" style="11" customWidth="1"/>
    <col min="12301" max="12301" width="14.7109375" style="11" customWidth="1"/>
    <col min="12302" max="12302" width="11" style="11" customWidth="1"/>
    <col min="12303" max="12303" width="9.7109375" style="11" customWidth="1"/>
    <col min="12304" max="12526" width="9" style="11" customWidth="1"/>
    <col min="12527" max="12527" width="5.140625" style="11" customWidth="1"/>
    <col min="12528" max="12528" width="17.42578125" style="11" customWidth="1"/>
    <col min="12529" max="12529" width="10.42578125" style="11" customWidth="1"/>
    <col min="12530" max="12530" width="6.5703125" style="11" customWidth="1"/>
    <col min="12531" max="12531" width="8.5703125" style="11"/>
    <col min="12532" max="12532" width="9.85546875" style="11" customWidth="1"/>
    <col min="12533" max="12533" width="8.5703125" style="11"/>
    <col min="12534" max="12534" width="9.85546875" style="11" customWidth="1"/>
    <col min="12535" max="12537" width="8.5703125" style="11"/>
    <col min="12538" max="12538" width="7.85546875" style="11" bestFit="1" customWidth="1"/>
    <col min="12539" max="12539" width="29" style="11" customWidth="1"/>
    <col min="12540" max="12540" width="10" style="11" bestFit="1" customWidth="1"/>
    <col min="12541" max="12541" width="7" style="11" customWidth="1"/>
    <col min="12542" max="12542" width="8.42578125" style="11" bestFit="1" customWidth="1"/>
    <col min="12543" max="12551" width="9.28515625" style="11" bestFit="1" customWidth="1"/>
    <col min="12552" max="12552" width="11.42578125" style="11" bestFit="1" customWidth="1"/>
    <col min="12553" max="12553" width="12.7109375" style="11" customWidth="1"/>
    <col min="12554" max="12554" width="5.28515625" style="11" customWidth="1"/>
    <col min="12555" max="12555" width="13.42578125" style="11" customWidth="1"/>
    <col min="12556" max="12556" width="6.140625" style="11" customWidth="1"/>
    <col min="12557" max="12557" width="14.7109375" style="11" customWidth="1"/>
    <col min="12558" max="12558" width="11" style="11" customWidth="1"/>
    <col min="12559" max="12559" width="9.7109375" style="11" customWidth="1"/>
    <col min="12560" max="12782" width="9" style="11" customWidth="1"/>
    <col min="12783" max="12783" width="5.140625" style="11" customWidth="1"/>
    <col min="12784" max="12784" width="17.42578125" style="11" customWidth="1"/>
    <col min="12785" max="12785" width="10.42578125" style="11" customWidth="1"/>
    <col min="12786" max="12786" width="6.5703125" style="11" customWidth="1"/>
    <col min="12787" max="12787" width="8.5703125" style="11"/>
    <col min="12788" max="12788" width="9.85546875" style="11" customWidth="1"/>
    <col min="12789" max="12789" width="8.5703125" style="11"/>
    <col min="12790" max="12790" width="9.85546875" style="11" customWidth="1"/>
    <col min="12791" max="12793" width="8.5703125" style="11"/>
    <col min="12794" max="12794" width="7.85546875" style="11" bestFit="1" customWidth="1"/>
    <col min="12795" max="12795" width="29" style="11" customWidth="1"/>
    <col min="12796" max="12796" width="10" style="11" bestFit="1" customWidth="1"/>
    <col min="12797" max="12797" width="7" style="11" customWidth="1"/>
    <col min="12798" max="12798" width="8.42578125" style="11" bestFit="1" customWidth="1"/>
    <col min="12799" max="12807" width="9.28515625" style="11" bestFit="1" customWidth="1"/>
    <col min="12808" max="12808" width="11.42578125" style="11" bestFit="1" customWidth="1"/>
    <col min="12809" max="12809" width="12.7109375" style="11" customWidth="1"/>
    <col min="12810" max="12810" width="5.28515625" style="11" customWidth="1"/>
    <col min="12811" max="12811" width="13.42578125" style="11" customWidth="1"/>
    <col min="12812" max="12812" width="6.140625" style="11" customWidth="1"/>
    <col min="12813" max="12813" width="14.7109375" style="11" customWidth="1"/>
    <col min="12814" max="12814" width="11" style="11" customWidth="1"/>
    <col min="12815" max="12815" width="9.7109375" style="11" customWidth="1"/>
    <col min="12816" max="13038" width="9" style="11" customWidth="1"/>
    <col min="13039" max="13039" width="5.140625" style="11" customWidth="1"/>
    <col min="13040" max="13040" width="17.42578125" style="11" customWidth="1"/>
    <col min="13041" max="13041" width="10.42578125" style="11" customWidth="1"/>
    <col min="13042" max="13042" width="6.5703125" style="11" customWidth="1"/>
    <col min="13043" max="13043" width="8.5703125" style="11"/>
    <col min="13044" max="13044" width="9.85546875" style="11" customWidth="1"/>
    <col min="13045" max="13045" width="8.5703125" style="11"/>
    <col min="13046" max="13046" width="9.85546875" style="11" customWidth="1"/>
    <col min="13047" max="13049" width="8.5703125" style="11"/>
    <col min="13050" max="13050" width="7.85546875" style="11" bestFit="1" customWidth="1"/>
    <col min="13051" max="13051" width="29" style="11" customWidth="1"/>
    <col min="13052" max="13052" width="10" style="11" bestFit="1" customWidth="1"/>
    <col min="13053" max="13053" width="7" style="11" customWidth="1"/>
    <col min="13054" max="13054" width="8.42578125" style="11" bestFit="1" customWidth="1"/>
    <col min="13055" max="13063" width="9.28515625" style="11" bestFit="1" customWidth="1"/>
    <col min="13064" max="13064" width="11.42578125" style="11" bestFit="1" customWidth="1"/>
    <col min="13065" max="13065" width="12.7109375" style="11" customWidth="1"/>
    <col min="13066" max="13066" width="5.28515625" style="11" customWidth="1"/>
    <col min="13067" max="13067" width="13.42578125" style="11" customWidth="1"/>
    <col min="13068" max="13068" width="6.140625" style="11" customWidth="1"/>
    <col min="13069" max="13069" width="14.7109375" style="11" customWidth="1"/>
    <col min="13070" max="13070" width="11" style="11" customWidth="1"/>
    <col min="13071" max="13071" width="9.7109375" style="11" customWidth="1"/>
    <col min="13072" max="13294" width="9" style="11" customWidth="1"/>
    <col min="13295" max="13295" width="5.140625" style="11" customWidth="1"/>
    <col min="13296" max="13296" width="17.42578125" style="11" customWidth="1"/>
    <col min="13297" max="13297" width="10.42578125" style="11" customWidth="1"/>
    <col min="13298" max="13298" width="6.5703125" style="11" customWidth="1"/>
    <col min="13299" max="13299" width="8.5703125" style="11"/>
    <col min="13300" max="13300" width="9.85546875" style="11" customWidth="1"/>
    <col min="13301" max="13301" width="8.5703125" style="11"/>
    <col min="13302" max="13302" width="9.85546875" style="11" customWidth="1"/>
    <col min="13303" max="13305" width="8.5703125" style="11"/>
    <col min="13306" max="13306" width="7.85546875" style="11" bestFit="1" customWidth="1"/>
    <col min="13307" max="13307" width="29" style="11" customWidth="1"/>
    <col min="13308" max="13308" width="10" style="11" bestFit="1" customWidth="1"/>
    <col min="13309" max="13309" width="7" style="11" customWidth="1"/>
    <col min="13310" max="13310" width="8.42578125" style="11" bestFit="1" customWidth="1"/>
    <col min="13311" max="13319" width="9.28515625" style="11" bestFit="1" customWidth="1"/>
    <col min="13320" max="13320" width="11.42578125" style="11" bestFit="1" customWidth="1"/>
    <col min="13321" max="13321" width="12.7109375" style="11" customWidth="1"/>
    <col min="13322" max="13322" width="5.28515625" style="11" customWidth="1"/>
    <col min="13323" max="13323" width="13.42578125" style="11" customWidth="1"/>
    <col min="13324" max="13324" width="6.140625" style="11" customWidth="1"/>
    <col min="13325" max="13325" width="14.7109375" style="11" customWidth="1"/>
    <col min="13326" max="13326" width="11" style="11" customWidth="1"/>
    <col min="13327" max="13327" width="9.7109375" style="11" customWidth="1"/>
    <col min="13328" max="13550" width="9" style="11" customWidth="1"/>
    <col min="13551" max="13551" width="5.140625" style="11" customWidth="1"/>
    <col min="13552" max="13552" width="17.42578125" style="11" customWidth="1"/>
    <col min="13553" max="13553" width="10.42578125" style="11" customWidth="1"/>
    <col min="13554" max="13554" width="6.5703125" style="11" customWidth="1"/>
    <col min="13555" max="13555" width="8.5703125" style="11"/>
    <col min="13556" max="13556" width="9.85546875" style="11" customWidth="1"/>
    <col min="13557" max="13557" width="8.5703125" style="11"/>
    <col min="13558" max="13558" width="9.85546875" style="11" customWidth="1"/>
    <col min="13559" max="13561" width="8.5703125" style="11"/>
    <col min="13562" max="13562" width="7.85546875" style="11" bestFit="1" customWidth="1"/>
    <col min="13563" max="13563" width="29" style="11" customWidth="1"/>
    <col min="13564" max="13564" width="10" style="11" bestFit="1" customWidth="1"/>
    <col min="13565" max="13565" width="7" style="11" customWidth="1"/>
    <col min="13566" max="13566" width="8.42578125" style="11" bestFit="1" customWidth="1"/>
    <col min="13567" max="13575" width="9.28515625" style="11" bestFit="1" customWidth="1"/>
    <col min="13576" max="13576" width="11.42578125" style="11" bestFit="1" customWidth="1"/>
    <col min="13577" max="13577" width="12.7109375" style="11" customWidth="1"/>
    <col min="13578" max="13578" width="5.28515625" style="11" customWidth="1"/>
    <col min="13579" max="13579" width="13.42578125" style="11" customWidth="1"/>
    <col min="13580" max="13580" width="6.140625" style="11" customWidth="1"/>
    <col min="13581" max="13581" width="14.7109375" style="11" customWidth="1"/>
    <col min="13582" max="13582" width="11" style="11" customWidth="1"/>
    <col min="13583" max="13583" width="9.7109375" style="11" customWidth="1"/>
    <col min="13584" max="13806" width="9" style="11" customWidth="1"/>
    <col min="13807" max="13807" width="5.140625" style="11" customWidth="1"/>
    <col min="13808" max="13808" width="17.42578125" style="11" customWidth="1"/>
    <col min="13809" max="13809" width="10.42578125" style="11" customWidth="1"/>
    <col min="13810" max="13810" width="6.5703125" style="11" customWidth="1"/>
    <col min="13811" max="13811" width="8.5703125" style="11"/>
    <col min="13812" max="13812" width="9.85546875" style="11" customWidth="1"/>
    <col min="13813" max="13813" width="8.5703125" style="11"/>
    <col min="13814" max="13814" width="9.85546875" style="11" customWidth="1"/>
    <col min="13815" max="13817" width="8.5703125" style="11"/>
    <col min="13818" max="13818" width="7.85546875" style="11" bestFit="1" customWidth="1"/>
    <col min="13819" max="13819" width="29" style="11" customWidth="1"/>
    <col min="13820" max="13820" width="10" style="11" bestFit="1" customWidth="1"/>
    <col min="13821" max="13821" width="7" style="11" customWidth="1"/>
    <col min="13822" max="13822" width="8.42578125" style="11" bestFit="1" customWidth="1"/>
    <col min="13823" max="13831" width="9.28515625" style="11" bestFit="1" customWidth="1"/>
    <col min="13832" max="13832" width="11.42578125" style="11" bestFit="1" customWidth="1"/>
    <col min="13833" max="13833" width="12.7109375" style="11" customWidth="1"/>
    <col min="13834" max="13834" width="5.28515625" style="11" customWidth="1"/>
    <col min="13835" max="13835" width="13.42578125" style="11" customWidth="1"/>
    <col min="13836" max="13836" width="6.140625" style="11" customWidth="1"/>
    <col min="13837" max="13837" width="14.7109375" style="11" customWidth="1"/>
    <col min="13838" max="13838" width="11" style="11" customWidth="1"/>
    <col min="13839" max="13839" width="9.7109375" style="11" customWidth="1"/>
    <col min="13840" max="14062" width="9" style="11" customWidth="1"/>
    <col min="14063" max="14063" width="5.140625" style="11" customWidth="1"/>
    <col min="14064" max="14064" width="17.42578125" style="11" customWidth="1"/>
    <col min="14065" max="14065" width="10.42578125" style="11" customWidth="1"/>
    <col min="14066" max="14066" width="6.5703125" style="11" customWidth="1"/>
    <col min="14067" max="14067" width="8.5703125" style="11"/>
    <col min="14068" max="14068" width="9.85546875" style="11" customWidth="1"/>
    <col min="14069" max="14069" width="8.5703125" style="11"/>
    <col min="14070" max="14070" width="9.85546875" style="11" customWidth="1"/>
    <col min="14071" max="14073" width="8.5703125" style="11"/>
    <col min="14074" max="14074" width="7.85546875" style="11" bestFit="1" customWidth="1"/>
    <col min="14075" max="14075" width="29" style="11" customWidth="1"/>
    <col min="14076" max="14076" width="10" style="11" bestFit="1" customWidth="1"/>
    <col min="14077" max="14077" width="7" style="11" customWidth="1"/>
    <col min="14078" max="14078" width="8.42578125" style="11" bestFit="1" customWidth="1"/>
    <col min="14079" max="14087" width="9.28515625" style="11" bestFit="1" customWidth="1"/>
    <col min="14088" max="14088" width="11.42578125" style="11" bestFit="1" customWidth="1"/>
    <col min="14089" max="14089" width="12.7109375" style="11" customWidth="1"/>
    <col min="14090" max="14090" width="5.28515625" style="11" customWidth="1"/>
    <col min="14091" max="14091" width="13.42578125" style="11" customWidth="1"/>
    <col min="14092" max="14092" width="6.140625" style="11" customWidth="1"/>
    <col min="14093" max="14093" width="14.7109375" style="11" customWidth="1"/>
    <col min="14094" max="14094" width="11" style="11" customWidth="1"/>
    <col min="14095" max="14095" width="9.7109375" style="11" customWidth="1"/>
    <col min="14096" max="14318" width="9" style="11" customWidth="1"/>
    <col min="14319" max="14319" width="5.140625" style="11" customWidth="1"/>
    <col min="14320" max="14320" width="17.42578125" style="11" customWidth="1"/>
    <col min="14321" max="14321" width="10.42578125" style="11" customWidth="1"/>
    <col min="14322" max="14322" width="6.5703125" style="11" customWidth="1"/>
    <col min="14323" max="14323" width="8.5703125" style="11"/>
    <col min="14324" max="14324" width="9.85546875" style="11" customWidth="1"/>
    <col min="14325" max="14325" width="8.5703125" style="11"/>
    <col min="14326" max="14326" width="9.85546875" style="11" customWidth="1"/>
    <col min="14327" max="14329" width="8.5703125" style="11"/>
    <col min="14330" max="14330" width="7.85546875" style="11" bestFit="1" customWidth="1"/>
    <col min="14331" max="14331" width="29" style="11" customWidth="1"/>
    <col min="14332" max="14332" width="10" style="11" bestFit="1" customWidth="1"/>
    <col min="14333" max="14333" width="7" style="11" customWidth="1"/>
    <col min="14334" max="14334" width="8.42578125" style="11" bestFit="1" customWidth="1"/>
    <col min="14335" max="14343" width="9.28515625" style="11" bestFit="1" customWidth="1"/>
    <col min="14344" max="14344" width="11.42578125" style="11" bestFit="1" customWidth="1"/>
    <col min="14345" max="14345" width="12.7109375" style="11" customWidth="1"/>
    <col min="14346" max="14346" width="5.28515625" style="11" customWidth="1"/>
    <col min="14347" max="14347" width="13.42578125" style="11" customWidth="1"/>
    <col min="14348" max="14348" width="6.140625" style="11" customWidth="1"/>
    <col min="14349" max="14349" width="14.7109375" style="11" customWidth="1"/>
    <col min="14350" max="14350" width="11" style="11" customWidth="1"/>
    <col min="14351" max="14351" width="9.7109375" style="11" customWidth="1"/>
    <col min="14352" max="14574" width="9" style="11" customWidth="1"/>
    <col min="14575" max="14575" width="5.140625" style="11" customWidth="1"/>
    <col min="14576" max="14576" width="17.42578125" style="11" customWidth="1"/>
    <col min="14577" max="14577" width="10.42578125" style="11" customWidth="1"/>
    <col min="14578" max="14578" width="6.5703125" style="11" customWidth="1"/>
    <col min="14579" max="14579" width="8.5703125" style="11"/>
    <col min="14580" max="14580" width="9.85546875" style="11" customWidth="1"/>
    <col min="14581" max="14581" width="8.5703125" style="11"/>
    <col min="14582" max="14582" width="9.85546875" style="11" customWidth="1"/>
    <col min="14583" max="14585" width="8.5703125" style="11"/>
    <col min="14586" max="14586" width="7.85546875" style="11" bestFit="1" customWidth="1"/>
    <col min="14587" max="14587" width="29" style="11" customWidth="1"/>
    <col min="14588" max="14588" width="10" style="11" bestFit="1" customWidth="1"/>
    <col min="14589" max="14589" width="7" style="11" customWidth="1"/>
    <col min="14590" max="14590" width="8.42578125" style="11" bestFit="1" customWidth="1"/>
    <col min="14591" max="14599" width="9.28515625" style="11" bestFit="1" customWidth="1"/>
    <col min="14600" max="14600" width="11.42578125" style="11" bestFit="1" customWidth="1"/>
    <col min="14601" max="14601" width="12.7109375" style="11" customWidth="1"/>
    <col min="14602" max="14602" width="5.28515625" style="11" customWidth="1"/>
    <col min="14603" max="14603" width="13.42578125" style="11" customWidth="1"/>
    <col min="14604" max="14604" width="6.140625" style="11" customWidth="1"/>
    <col min="14605" max="14605" width="14.7109375" style="11" customWidth="1"/>
    <col min="14606" max="14606" width="11" style="11" customWidth="1"/>
    <col min="14607" max="14607" width="9.7109375" style="11" customWidth="1"/>
    <col min="14608" max="14830" width="9" style="11" customWidth="1"/>
    <col min="14831" max="14831" width="5.140625" style="11" customWidth="1"/>
    <col min="14832" max="14832" width="17.42578125" style="11" customWidth="1"/>
    <col min="14833" max="14833" width="10.42578125" style="11" customWidth="1"/>
    <col min="14834" max="14834" width="6.5703125" style="11" customWidth="1"/>
    <col min="14835" max="14835" width="8.5703125" style="11"/>
    <col min="14836" max="14836" width="9.85546875" style="11" customWidth="1"/>
    <col min="14837" max="14837" width="8.5703125" style="11"/>
    <col min="14838" max="14838" width="9.85546875" style="11" customWidth="1"/>
    <col min="14839" max="14841" width="8.5703125" style="11"/>
    <col min="14842" max="14842" width="7.85546875" style="11" bestFit="1" customWidth="1"/>
    <col min="14843" max="14843" width="29" style="11" customWidth="1"/>
    <col min="14844" max="14844" width="10" style="11" bestFit="1" customWidth="1"/>
    <col min="14845" max="14845" width="7" style="11" customWidth="1"/>
    <col min="14846" max="14846" width="8.42578125" style="11" bestFit="1" customWidth="1"/>
    <col min="14847" max="14855" width="9.28515625" style="11" bestFit="1" customWidth="1"/>
    <col min="14856" max="14856" width="11.42578125" style="11" bestFit="1" customWidth="1"/>
    <col min="14857" max="14857" width="12.7109375" style="11" customWidth="1"/>
    <col min="14858" max="14858" width="5.28515625" style="11" customWidth="1"/>
    <col min="14859" max="14859" width="13.42578125" style="11" customWidth="1"/>
    <col min="14860" max="14860" width="6.140625" style="11" customWidth="1"/>
    <col min="14861" max="14861" width="14.7109375" style="11" customWidth="1"/>
    <col min="14862" max="14862" width="11" style="11" customWidth="1"/>
    <col min="14863" max="14863" width="9.7109375" style="11" customWidth="1"/>
    <col min="14864" max="15086" width="9" style="11" customWidth="1"/>
    <col min="15087" max="15087" width="5.140625" style="11" customWidth="1"/>
    <col min="15088" max="15088" width="17.42578125" style="11" customWidth="1"/>
    <col min="15089" max="15089" width="10.42578125" style="11" customWidth="1"/>
    <col min="15090" max="15090" width="6.5703125" style="11" customWidth="1"/>
    <col min="15091" max="15091" width="8.5703125" style="11"/>
    <col min="15092" max="15092" width="9.85546875" style="11" customWidth="1"/>
    <col min="15093" max="15093" width="8.5703125" style="11"/>
    <col min="15094" max="15094" width="9.85546875" style="11" customWidth="1"/>
    <col min="15095" max="15097" width="8.5703125" style="11"/>
    <col min="15098" max="15098" width="7.85546875" style="11" bestFit="1" customWidth="1"/>
    <col min="15099" max="15099" width="29" style="11" customWidth="1"/>
    <col min="15100" max="15100" width="10" style="11" bestFit="1" customWidth="1"/>
    <col min="15101" max="15101" width="7" style="11" customWidth="1"/>
    <col min="15102" max="15102" width="8.42578125" style="11" bestFit="1" customWidth="1"/>
    <col min="15103" max="15111" width="9.28515625" style="11" bestFit="1" customWidth="1"/>
    <col min="15112" max="15112" width="11.42578125" style="11" bestFit="1" customWidth="1"/>
    <col min="15113" max="15113" width="12.7109375" style="11" customWidth="1"/>
    <col min="15114" max="15114" width="5.28515625" style="11" customWidth="1"/>
    <col min="15115" max="15115" width="13.42578125" style="11" customWidth="1"/>
    <col min="15116" max="15116" width="6.140625" style="11" customWidth="1"/>
    <col min="15117" max="15117" width="14.7109375" style="11" customWidth="1"/>
    <col min="15118" max="15118" width="11" style="11" customWidth="1"/>
    <col min="15119" max="15119" width="9.7109375" style="11" customWidth="1"/>
    <col min="15120" max="15342" width="9" style="11" customWidth="1"/>
    <col min="15343" max="15343" width="5.140625" style="11" customWidth="1"/>
    <col min="15344" max="15344" width="17.42578125" style="11" customWidth="1"/>
    <col min="15345" max="15345" width="10.42578125" style="11" customWidth="1"/>
    <col min="15346" max="15346" width="6.5703125" style="11" customWidth="1"/>
    <col min="15347" max="15347" width="8.5703125" style="11"/>
    <col min="15348" max="15348" width="9.85546875" style="11" customWidth="1"/>
    <col min="15349" max="15349" width="8.5703125" style="11"/>
    <col min="15350" max="15350" width="9.85546875" style="11" customWidth="1"/>
    <col min="15351" max="15353" width="8.5703125" style="11"/>
    <col min="15354" max="15354" width="7.85546875" style="11" bestFit="1" customWidth="1"/>
    <col min="15355" max="15355" width="29" style="11" customWidth="1"/>
    <col min="15356" max="15356" width="10" style="11" bestFit="1" customWidth="1"/>
    <col min="15357" max="15357" width="7" style="11" customWidth="1"/>
    <col min="15358" max="15358" width="8.42578125" style="11" bestFit="1" customWidth="1"/>
    <col min="15359" max="15367" width="9.28515625" style="11" bestFit="1" customWidth="1"/>
    <col min="15368" max="15368" width="11.42578125" style="11" bestFit="1" customWidth="1"/>
    <col min="15369" max="15369" width="12.7109375" style="11" customWidth="1"/>
    <col min="15370" max="15370" width="5.28515625" style="11" customWidth="1"/>
    <col min="15371" max="15371" width="13.42578125" style="11" customWidth="1"/>
    <col min="15372" max="15372" width="6.140625" style="11" customWidth="1"/>
    <col min="15373" max="15373" width="14.7109375" style="11" customWidth="1"/>
    <col min="15374" max="15374" width="11" style="11" customWidth="1"/>
    <col min="15375" max="15375" width="9.7109375" style="11" customWidth="1"/>
    <col min="15376" max="15598" width="9" style="11" customWidth="1"/>
    <col min="15599" max="15599" width="5.140625" style="11" customWidth="1"/>
    <col min="15600" max="15600" width="17.42578125" style="11" customWidth="1"/>
    <col min="15601" max="15601" width="10.42578125" style="11" customWidth="1"/>
    <col min="15602" max="15602" width="6.5703125" style="11" customWidth="1"/>
    <col min="15603" max="15603" width="8.5703125" style="11"/>
    <col min="15604" max="15604" width="9.85546875" style="11" customWidth="1"/>
    <col min="15605" max="15605" width="8.5703125" style="11"/>
    <col min="15606" max="15606" width="9.85546875" style="11" customWidth="1"/>
    <col min="15607" max="15609" width="8.5703125" style="11"/>
    <col min="15610" max="15610" width="7.85546875" style="11" bestFit="1" customWidth="1"/>
    <col min="15611" max="15611" width="29" style="11" customWidth="1"/>
    <col min="15612" max="15612" width="10" style="11" bestFit="1" customWidth="1"/>
    <col min="15613" max="15613" width="7" style="11" customWidth="1"/>
    <col min="15614" max="15614" width="8.42578125" style="11" bestFit="1" customWidth="1"/>
    <col min="15615" max="15623" width="9.28515625" style="11" bestFit="1" customWidth="1"/>
    <col min="15624" max="15624" width="11.42578125" style="11" bestFit="1" customWidth="1"/>
    <col min="15625" max="15625" width="12.7109375" style="11" customWidth="1"/>
    <col min="15626" max="15626" width="5.28515625" style="11" customWidth="1"/>
    <col min="15627" max="15627" width="13.42578125" style="11" customWidth="1"/>
    <col min="15628" max="15628" width="6.140625" style="11" customWidth="1"/>
    <col min="15629" max="15629" width="14.7109375" style="11" customWidth="1"/>
    <col min="15630" max="15630" width="11" style="11" customWidth="1"/>
    <col min="15631" max="15631" width="9.7109375" style="11" customWidth="1"/>
    <col min="15632" max="15854" width="9" style="11" customWidth="1"/>
    <col min="15855" max="15855" width="5.140625" style="11" customWidth="1"/>
    <col min="15856" max="15856" width="17.42578125" style="11" customWidth="1"/>
    <col min="15857" max="15857" width="10.42578125" style="11" customWidth="1"/>
    <col min="15858" max="15858" width="6.5703125" style="11" customWidth="1"/>
    <col min="15859" max="15859" width="8.5703125" style="11"/>
    <col min="15860" max="15860" width="9.85546875" style="11" customWidth="1"/>
    <col min="15861" max="15861" width="8.5703125" style="11"/>
    <col min="15862" max="15862" width="9.85546875" style="11" customWidth="1"/>
    <col min="15863" max="15865" width="8.5703125" style="11"/>
    <col min="15866" max="15866" width="7.85546875" style="11" bestFit="1" customWidth="1"/>
    <col min="15867" max="15867" width="29" style="11" customWidth="1"/>
    <col min="15868" max="15868" width="10" style="11" bestFit="1" customWidth="1"/>
    <col min="15869" max="15869" width="7" style="11" customWidth="1"/>
    <col min="15870" max="15870" width="8.42578125" style="11" bestFit="1" customWidth="1"/>
    <col min="15871" max="15879" width="9.28515625" style="11" bestFit="1" customWidth="1"/>
    <col min="15880" max="15880" width="11.42578125" style="11" bestFit="1" customWidth="1"/>
    <col min="15881" max="15881" width="12.7109375" style="11" customWidth="1"/>
    <col min="15882" max="15882" width="5.28515625" style="11" customWidth="1"/>
    <col min="15883" max="15883" width="13.42578125" style="11" customWidth="1"/>
    <col min="15884" max="15884" width="6.140625" style="11" customWidth="1"/>
    <col min="15885" max="15885" width="14.7109375" style="11" customWidth="1"/>
    <col min="15886" max="15886" width="11" style="11" customWidth="1"/>
    <col min="15887" max="15887" width="9.7109375" style="11" customWidth="1"/>
    <col min="15888" max="16110" width="9" style="11" customWidth="1"/>
    <col min="16111" max="16111" width="5.140625" style="11" customWidth="1"/>
    <col min="16112" max="16112" width="17.42578125" style="11" customWidth="1"/>
    <col min="16113" max="16113" width="10.42578125" style="11" customWidth="1"/>
    <col min="16114" max="16114" width="6.5703125" style="11" customWidth="1"/>
    <col min="16115" max="16115" width="8.5703125" style="11"/>
    <col min="16116" max="16116" width="9.85546875" style="11" customWidth="1"/>
    <col min="16117" max="16117" width="8.5703125" style="11"/>
    <col min="16118" max="16118" width="9.85546875" style="11" customWidth="1"/>
    <col min="16119" max="16121" width="8.5703125" style="11"/>
    <col min="16122" max="16122" width="7.85546875" style="11" bestFit="1" customWidth="1"/>
    <col min="16123" max="16123" width="29" style="11" customWidth="1"/>
    <col min="16124" max="16124" width="10" style="11" bestFit="1" customWidth="1"/>
    <col min="16125" max="16125" width="7" style="11" customWidth="1"/>
    <col min="16126" max="16126" width="8.42578125" style="11" bestFit="1" customWidth="1"/>
    <col min="16127" max="16135" width="9.28515625" style="11" bestFit="1" customWidth="1"/>
    <col min="16136" max="16136" width="11.42578125" style="11" bestFit="1" customWidth="1"/>
    <col min="16137" max="16137" width="12.7109375" style="11" customWidth="1"/>
    <col min="16138" max="16138" width="5.28515625" style="11" customWidth="1"/>
    <col min="16139" max="16139" width="13.42578125" style="11" customWidth="1"/>
    <col min="16140" max="16140" width="6.140625" style="11" customWidth="1"/>
    <col min="16141" max="16141" width="14.7109375" style="11" customWidth="1"/>
    <col min="16142" max="16142" width="11" style="11" customWidth="1"/>
    <col min="16143" max="16143" width="9.7109375" style="11" customWidth="1"/>
    <col min="16144" max="16366" width="9" style="11" customWidth="1"/>
    <col min="16367" max="16367" width="5.140625" style="11" customWidth="1"/>
    <col min="16368" max="16368" width="17.42578125" style="11" customWidth="1"/>
    <col min="16369" max="16369" width="10.42578125" style="11" customWidth="1"/>
    <col min="16370" max="16370" width="6.5703125" style="11" customWidth="1"/>
    <col min="16371" max="16371" width="8.5703125" style="11"/>
    <col min="16372" max="16384" width="9.85546875" style="11" customWidth="1"/>
  </cols>
  <sheetData>
    <row r="1" spans="1:15" ht="22.5" customHeight="1" x14ac:dyDescent="0.2">
      <c r="A1" s="248" t="s">
        <v>59</v>
      </c>
      <c r="B1" s="248"/>
      <c r="C1" s="248"/>
      <c r="D1" s="248"/>
      <c r="E1" s="248"/>
      <c r="F1" s="248"/>
      <c r="G1" s="248"/>
      <c r="H1" s="248"/>
      <c r="J1" s="7"/>
    </row>
    <row r="2" spans="1:15" ht="21.75" customHeight="1" x14ac:dyDescent="0.2">
      <c r="A2" s="249" t="s">
        <v>60</v>
      </c>
      <c r="B2" s="249"/>
      <c r="C2" s="249"/>
      <c r="D2" s="249"/>
      <c r="E2" s="249"/>
      <c r="F2" s="249"/>
      <c r="G2" s="249"/>
      <c r="H2" s="249"/>
      <c r="J2" s="7"/>
    </row>
    <row r="3" spans="1:15" ht="18.75" customHeight="1" x14ac:dyDescent="0.2">
      <c r="A3" s="250" t="s">
        <v>61</v>
      </c>
      <c r="B3" s="250"/>
      <c r="C3" s="250"/>
      <c r="D3" s="250"/>
      <c r="E3" s="250"/>
      <c r="F3" s="250"/>
      <c r="G3" s="250"/>
      <c r="H3" s="250"/>
    </row>
    <row r="4" spans="1:15" ht="15" x14ac:dyDescent="0.2">
      <c r="A4" s="251" t="s">
        <v>30</v>
      </c>
      <c r="B4" s="251"/>
      <c r="C4" s="251"/>
      <c r="D4" s="251"/>
      <c r="E4" s="251"/>
      <c r="F4" s="251"/>
      <c r="G4" s="251"/>
      <c r="H4" s="251"/>
      <c r="I4" s="12"/>
      <c r="J4" s="13"/>
    </row>
    <row r="5" spans="1:15" ht="36.75" customHeight="1" x14ac:dyDescent="0.2">
      <c r="A5" s="255" t="str">
        <f>PLANILHA!A5</f>
        <v>OBRA: REFORMA DA PRAÇA DE SANTA EFIGÊNIA</v>
      </c>
      <c r="B5" s="256"/>
      <c r="C5" s="256"/>
      <c r="D5" s="256"/>
      <c r="E5" s="256"/>
      <c r="F5" s="256"/>
      <c r="G5" s="256"/>
      <c r="H5" s="125" t="s">
        <v>78</v>
      </c>
      <c r="I5" s="14"/>
      <c r="J5" s="15"/>
      <c r="K5" s="16"/>
      <c r="N5" s="17"/>
    </row>
    <row r="6" spans="1:15" s="98" customFormat="1" ht="14.25" customHeight="1" x14ac:dyDescent="0.2">
      <c r="A6" s="92" t="s">
        <v>5</v>
      </c>
      <c r="B6" s="92" t="s">
        <v>13</v>
      </c>
      <c r="C6" s="92" t="s">
        <v>14</v>
      </c>
      <c r="D6" s="92" t="s">
        <v>15</v>
      </c>
      <c r="E6" s="93" t="s">
        <v>16</v>
      </c>
      <c r="F6" s="93" t="s">
        <v>17</v>
      </c>
      <c r="G6" s="93" t="s">
        <v>18</v>
      </c>
      <c r="H6" s="94" t="s">
        <v>19</v>
      </c>
      <c r="I6" s="95"/>
      <c r="J6" s="96"/>
      <c r="K6" s="97"/>
      <c r="L6" s="97"/>
      <c r="M6" s="97"/>
      <c r="N6" s="96"/>
      <c r="O6" s="96"/>
    </row>
    <row r="7" spans="1:15" ht="14.65" customHeight="1" x14ac:dyDescent="0.2">
      <c r="A7" s="245" t="str">
        <f>PLANILHA!A10</f>
        <v xml:space="preserve"> 1 </v>
      </c>
      <c r="B7" s="246" t="str">
        <f>PLANILHA!D10</f>
        <v>ADMINISTRAÇÃO LOCAL DA OBRA</v>
      </c>
      <c r="C7" s="247" t="s">
        <v>20</v>
      </c>
      <c r="D7" s="247"/>
      <c r="E7" s="162"/>
      <c r="F7" s="99"/>
      <c r="G7" s="99"/>
      <c r="H7" s="72"/>
      <c r="I7" s="73"/>
      <c r="J7" s="15"/>
      <c r="K7" s="15"/>
      <c r="N7" s="74"/>
      <c r="O7" s="74"/>
    </row>
    <row r="8" spans="1:15" x14ac:dyDescent="0.2">
      <c r="A8" s="245"/>
      <c r="B8" s="246"/>
      <c r="C8" s="75">
        <f>C9/C$34</f>
        <v>7.9120065662490413E-2</v>
      </c>
      <c r="D8" s="76" t="s">
        <v>21</v>
      </c>
      <c r="E8" s="101">
        <v>0.33329999999999999</v>
      </c>
      <c r="F8" s="101">
        <v>0.33329999999999999</v>
      </c>
      <c r="G8" s="101">
        <v>0.33339999999999997</v>
      </c>
      <c r="H8" s="77">
        <f>SUM(E8:G8)</f>
        <v>1</v>
      </c>
      <c r="I8" s="78"/>
      <c r="J8" s="18"/>
      <c r="K8" s="15"/>
      <c r="N8" s="74"/>
      <c r="O8" s="74"/>
    </row>
    <row r="9" spans="1:15" x14ac:dyDescent="0.2">
      <c r="A9" s="245"/>
      <c r="B9" s="246"/>
      <c r="C9" s="79">
        <f>PLANILHA!I10</f>
        <v>20444.64</v>
      </c>
      <c r="D9" s="76" t="s">
        <v>22</v>
      </c>
      <c r="E9" s="102">
        <f>($C$9)*E8</f>
        <v>6814.1985119999999</v>
      </c>
      <c r="F9" s="102">
        <f t="shared" ref="F9:G9" si="0">($C$9)*F8</f>
        <v>6814.1985119999999</v>
      </c>
      <c r="G9" s="102">
        <f t="shared" si="0"/>
        <v>6816.2429759999995</v>
      </c>
      <c r="H9" s="79">
        <f>E9+F9+G9</f>
        <v>20444.64</v>
      </c>
      <c r="I9" s="80"/>
      <c r="J9" s="15"/>
      <c r="K9" s="15"/>
      <c r="M9" s="19"/>
      <c r="N9" s="81"/>
      <c r="O9" s="82"/>
    </row>
    <row r="10" spans="1:15" ht="14.65" customHeight="1" x14ac:dyDescent="0.2">
      <c r="A10" s="245" t="str">
        <f>PLANILHA!A12</f>
        <v xml:space="preserve"> 2 </v>
      </c>
      <c r="B10" s="246" t="str">
        <f>PLANILHA!D12</f>
        <v>CANTEIRO DE OBRAS</v>
      </c>
      <c r="C10" s="247" t="s">
        <v>20</v>
      </c>
      <c r="D10" s="247"/>
      <c r="E10" s="99"/>
      <c r="F10" s="100"/>
      <c r="G10" s="100"/>
      <c r="H10" s="72"/>
      <c r="I10" s="73"/>
      <c r="J10" s="15"/>
      <c r="K10" s="15"/>
      <c r="N10" s="74"/>
      <c r="O10" s="74"/>
    </row>
    <row r="11" spans="1:15" x14ac:dyDescent="0.2">
      <c r="A11" s="245"/>
      <c r="B11" s="246"/>
      <c r="C11" s="75">
        <f>C12/C$34</f>
        <v>0.10569465912544414</v>
      </c>
      <c r="D11" s="76" t="s">
        <v>21</v>
      </c>
      <c r="E11" s="101">
        <v>1</v>
      </c>
      <c r="F11" s="101"/>
      <c r="G11" s="101"/>
      <c r="H11" s="77">
        <f>SUM(E11:G11)</f>
        <v>1</v>
      </c>
      <c r="I11" s="78"/>
      <c r="J11" s="18"/>
      <c r="K11" s="15"/>
      <c r="N11" s="74"/>
      <c r="O11" s="74"/>
    </row>
    <row r="12" spans="1:15" x14ac:dyDescent="0.2">
      <c r="A12" s="245"/>
      <c r="B12" s="246"/>
      <c r="C12" s="79">
        <f>PLANILHA!I12</f>
        <v>27311.52</v>
      </c>
      <c r="D12" s="76" t="s">
        <v>22</v>
      </c>
      <c r="E12" s="102">
        <f>($C$12)*E11</f>
        <v>27311.52</v>
      </c>
      <c r="F12" s="102"/>
      <c r="G12" s="102"/>
      <c r="H12" s="79">
        <f>E12+F12+G12</f>
        <v>27311.52</v>
      </c>
      <c r="I12" s="80"/>
      <c r="J12" s="15"/>
      <c r="K12" s="15"/>
      <c r="M12" s="19"/>
      <c r="N12" s="81"/>
      <c r="O12" s="82"/>
    </row>
    <row r="13" spans="1:15" ht="14.65" customHeight="1" x14ac:dyDescent="0.2">
      <c r="A13" s="245" t="str">
        <f>PLANILHA!A19</f>
        <v xml:space="preserve"> 3 </v>
      </c>
      <c r="B13" s="246" t="str">
        <f>PLANILHA!D19</f>
        <v>SERVIÇOS PRELIMINARES  E DEMOLIÇÃO</v>
      </c>
      <c r="C13" s="247" t="s">
        <v>20</v>
      </c>
      <c r="D13" s="247"/>
      <c r="E13" s="99"/>
      <c r="F13" s="100"/>
      <c r="G13" s="100"/>
      <c r="H13" s="72"/>
      <c r="I13" s="73"/>
      <c r="J13" s="15"/>
      <c r="K13" s="15"/>
      <c r="N13" s="74"/>
      <c r="O13" s="74"/>
    </row>
    <row r="14" spans="1:15" x14ac:dyDescent="0.2">
      <c r="A14" s="245"/>
      <c r="B14" s="246"/>
      <c r="C14" s="75">
        <f>C15/C$34</f>
        <v>3.3237591659665576E-2</v>
      </c>
      <c r="D14" s="76" t="s">
        <v>21</v>
      </c>
      <c r="E14" s="101">
        <v>1</v>
      </c>
      <c r="F14" s="101"/>
      <c r="G14" s="101"/>
      <c r="H14" s="77">
        <f>SUM(E14:G14)</f>
        <v>1</v>
      </c>
      <c r="I14" s="78"/>
      <c r="J14" s="18"/>
      <c r="K14" s="15"/>
      <c r="N14" s="74"/>
      <c r="O14" s="74"/>
    </row>
    <row r="15" spans="1:15" x14ac:dyDescent="0.2">
      <c r="A15" s="245"/>
      <c r="B15" s="246"/>
      <c r="C15" s="79">
        <f>PLANILHA!I19</f>
        <v>8588.6</v>
      </c>
      <c r="D15" s="76" t="s">
        <v>22</v>
      </c>
      <c r="E15" s="102">
        <f>($C$15)*E14</f>
        <v>8588.6</v>
      </c>
      <c r="F15" s="102"/>
      <c r="G15" s="102"/>
      <c r="H15" s="79">
        <f>E15+F15+G15</f>
        <v>8588.6</v>
      </c>
      <c r="I15" s="80"/>
      <c r="J15" s="15"/>
      <c r="K15" s="15"/>
      <c r="M15" s="19"/>
      <c r="N15" s="81"/>
      <c r="O15" s="82"/>
    </row>
    <row r="16" spans="1:15" ht="14.65" customHeight="1" x14ac:dyDescent="0.2">
      <c r="A16" s="245" t="str">
        <f>PLANILHA!A31</f>
        <v xml:space="preserve"> 4 </v>
      </c>
      <c r="B16" s="246" t="str">
        <f>PLANILHA!D31</f>
        <v>SERVIÇOS DE TERRAPLANAGEM</v>
      </c>
      <c r="C16" s="247" t="s">
        <v>20</v>
      </c>
      <c r="D16" s="247"/>
      <c r="E16" s="99"/>
      <c r="F16" s="100"/>
      <c r="G16" s="100"/>
      <c r="H16" s="72"/>
      <c r="I16" s="73"/>
      <c r="J16" s="15"/>
      <c r="K16" s="15"/>
      <c r="N16" s="74"/>
      <c r="O16" s="74"/>
    </row>
    <row r="17" spans="1:15" x14ac:dyDescent="0.2">
      <c r="A17" s="245"/>
      <c r="B17" s="246"/>
      <c r="C17" s="75">
        <f>C18/C$34</f>
        <v>2.5809772043898265E-2</v>
      </c>
      <c r="D17" s="76" t="s">
        <v>21</v>
      </c>
      <c r="E17" s="101">
        <v>1</v>
      </c>
      <c r="F17" s="101"/>
      <c r="G17" s="101"/>
      <c r="H17" s="77">
        <f>SUM(E17:G17)</f>
        <v>1</v>
      </c>
      <c r="I17" s="78"/>
      <c r="J17" s="18"/>
      <c r="K17" s="15"/>
      <c r="N17" s="74"/>
      <c r="O17" s="74"/>
    </row>
    <row r="18" spans="1:15" x14ac:dyDescent="0.2">
      <c r="A18" s="245"/>
      <c r="B18" s="246"/>
      <c r="C18" s="79">
        <f>PLANILHA!I31</f>
        <v>6669.25</v>
      </c>
      <c r="D18" s="76" t="s">
        <v>22</v>
      </c>
      <c r="E18" s="102">
        <f>($C$18)*E17</f>
        <v>6669.25</v>
      </c>
      <c r="F18" s="102"/>
      <c r="G18" s="102"/>
      <c r="H18" s="79">
        <f>E18+F18+G18</f>
        <v>6669.25</v>
      </c>
      <c r="I18" s="80"/>
      <c r="J18" s="15"/>
      <c r="K18" s="15"/>
      <c r="M18" s="19"/>
      <c r="N18" s="81"/>
      <c r="O18" s="82"/>
    </row>
    <row r="19" spans="1:15" ht="14.65" customHeight="1" x14ac:dyDescent="0.2">
      <c r="A19" s="245" t="str">
        <f>PLANILHA!A37</f>
        <v xml:space="preserve"> 5 </v>
      </c>
      <c r="B19" s="246" t="str">
        <f>PLANILHA!D37</f>
        <v>PAVIMENTAÇÃO E PISOS</v>
      </c>
      <c r="C19" s="247" t="s">
        <v>20</v>
      </c>
      <c r="D19" s="247"/>
      <c r="E19" s="162"/>
      <c r="F19" s="99"/>
      <c r="G19" s="99"/>
      <c r="H19" s="72"/>
      <c r="I19" s="73"/>
      <c r="J19" s="15"/>
      <c r="K19" s="15"/>
      <c r="N19" s="74"/>
      <c r="O19" s="74"/>
    </row>
    <row r="20" spans="1:15" x14ac:dyDescent="0.2">
      <c r="A20" s="245"/>
      <c r="B20" s="246"/>
      <c r="C20" s="75">
        <f>C21/C$34</f>
        <v>0.27323575110374337</v>
      </c>
      <c r="D20" s="76" t="s">
        <v>21</v>
      </c>
      <c r="E20" s="101">
        <v>0.33329999999999999</v>
      </c>
      <c r="F20" s="101">
        <v>0.33329999999999999</v>
      </c>
      <c r="G20" s="101">
        <v>0.33339999999999997</v>
      </c>
      <c r="H20" s="77">
        <f>SUM(E20:G20)</f>
        <v>1</v>
      </c>
      <c r="I20" s="78"/>
      <c r="J20" s="18"/>
      <c r="K20" s="15"/>
      <c r="N20" s="74"/>
      <c r="O20" s="74"/>
    </row>
    <row r="21" spans="1:15" x14ac:dyDescent="0.2">
      <c r="A21" s="245"/>
      <c r="B21" s="246"/>
      <c r="C21" s="79">
        <f>PLANILHA!I37</f>
        <v>70604.17</v>
      </c>
      <c r="D21" s="76" t="s">
        <v>22</v>
      </c>
      <c r="E21" s="102">
        <f>($C$21*E20)</f>
        <v>23532.369860999999</v>
      </c>
      <c r="F21" s="102">
        <f t="shared" ref="F21:G21" si="1">($C$21*F20)</f>
        <v>23532.369860999999</v>
      </c>
      <c r="G21" s="102">
        <f t="shared" si="1"/>
        <v>23539.430277999996</v>
      </c>
      <c r="H21" s="79">
        <f>E21+F21+G21</f>
        <v>70604.17</v>
      </c>
      <c r="I21" s="80"/>
      <c r="J21" s="15"/>
      <c r="K21" s="15"/>
      <c r="M21" s="19"/>
      <c r="N21" s="81"/>
      <c r="O21" s="82"/>
    </row>
    <row r="22" spans="1:15" ht="14.65" customHeight="1" x14ac:dyDescent="0.2">
      <c r="A22" s="245" t="str">
        <f>PLANILHA!A58</f>
        <v xml:space="preserve"> 6 </v>
      </c>
      <c r="B22" s="246" t="str">
        <f>PLANILHA!D58</f>
        <v>CANTEIROS DE PAISAGISMO</v>
      </c>
      <c r="C22" s="247" t="s">
        <v>20</v>
      </c>
      <c r="D22" s="247"/>
      <c r="E22" s="100"/>
      <c r="F22" s="99"/>
      <c r="G22" s="99"/>
      <c r="H22" s="72"/>
      <c r="I22" s="73"/>
      <c r="J22" s="15"/>
      <c r="K22" s="15"/>
      <c r="N22" s="74"/>
      <c r="O22" s="74"/>
    </row>
    <row r="23" spans="1:15" x14ac:dyDescent="0.2">
      <c r="A23" s="245"/>
      <c r="B23" s="246"/>
      <c r="C23" s="75">
        <f>C24/C$34</f>
        <v>0.11872549319719926</v>
      </c>
      <c r="D23" s="76" t="s">
        <v>21</v>
      </c>
      <c r="E23" s="101"/>
      <c r="F23" s="101">
        <v>0.5</v>
      </c>
      <c r="G23" s="101">
        <v>0.5</v>
      </c>
      <c r="H23" s="77">
        <f>SUM(E23:G23)</f>
        <v>1</v>
      </c>
      <c r="I23" s="78"/>
      <c r="J23" s="18"/>
      <c r="K23" s="15"/>
      <c r="N23" s="74"/>
      <c r="O23" s="74"/>
    </row>
    <row r="24" spans="1:15" x14ac:dyDescent="0.2">
      <c r="A24" s="245"/>
      <c r="B24" s="246"/>
      <c r="C24" s="79">
        <f>PLANILHA!I58</f>
        <v>30678.689999999995</v>
      </c>
      <c r="D24" s="76" t="s">
        <v>22</v>
      </c>
      <c r="E24" s="102"/>
      <c r="F24" s="102">
        <f>($C$24*F23)</f>
        <v>15339.344999999998</v>
      </c>
      <c r="G24" s="102">
        <f>($C$24*G23)</f>
        <v>15339.344999999998</v>
      </c>
      <c r="H24" s="79">
        <f>E24+F24+G24</f>
        <v>30678.689999999995</v>
      </c>
      <c r="I24" s="80"/>
      <c r="J24" s="15"/>
      <c r="K24" s="15"/>
      <c r="M24" s="19"/>
      <c r="N24" s="81"/>
      <c r="O24" s="82"/>
    </row>
    <row r="25" spans="1:15" ht="14.65" customHeight="1" x14ac:dyDescent="0.2">
      <c r="A25" s="245" t="str">
        <f>PLANILHA!A76</f>
        <v xml:space="preserve"> 7 </v>
      </c>
      <c r="B25" s="246" t="str">
        <f>PLANILHA!D76</f>
        <v>INSTALAÇÕES ELÉTRICAS E ILUMINAÇÃO</v>
      </c>
      <c r="C25" s="247" t="s">
        <v>20</v>
      </c>
      <c r="D25" s="247"/>
      <c r="E25" s="100"/>
      <c r="F25" s="99"/>
      <c r="G25" s="99"/>
      <c r="H25" s="72"/>
      <c r="I25" s="73"/>
      <c r="J25" s="15"/>
      <c r="K25" s="15"/>
      <c r="N25" s="74"/>
      <c r="O25" s="74"/>
    </row>
    <row r="26" spans="1:15" x14ac:dyDescent="0.2">
      <c r="A26" s="245"/>
      <c r="B26" s="246"/>
      <c r="C26" s="75">
        <f>C27/C$34</f>
        <v>4.9720319478093258E-2</v>
      </c>
      <c r="D26" s="76" t="s">
        <v>21</v>
      </c>
      <c r="E26" s="101"/>
      <c r="F26" s="101">
        <v>0.5</v>
      </c>
      <c r="G26" s="101">
        <v>0.5</v>
      </c>
      <c r="H26" s="77">
        <f>SUM(E26:G26)</f>
        <v>1</v>
      </c>
      <c r="I26" s="78"/>
      <c r="J26" s="18"/>
      <c r="K26" s="15"/>
      <c r="N26" s="74"/>
      <c r="O26" s="74"/>
    </row>
    <row r="27" spans="1:15" x14ac:dyDescent="0.2">
      <c r="A27" s="245"/>
      <c r="B27" s="246"/>
      <c r="C27" s="79">
        <f>PLANILHA!I76</f>
        <v>12847.74</v>
      </c>
      <c r="D27" s="76" t="s">
        <v>22</v>
      </c>
      <c r="E27" s="102"/>
      <c r="F27" s="102">
        <f>($C$27*F26)</f>
        <v>6423.87</v>
      </c>
      <c r="G27" s="102">
        <f>($C$27*G26)</f>
        <v>6423.87</v>
      </c>
      <c r="H27" s="79">
        <f>E27+F27+G27</f>
        <v>12847.74</v>
      </c>
      <c r="I27" s="80"/>
      <c r="J27" s="15"/>
      <c r="K27" s="15"/>
      <c r="M27" s="19"/>
      <c r="N27" s="81"/>
      <c r="O27" s="82"/>
    </row>
    <row r="28" spans="1:15" ht="14.65" customHeight="1" x14ac:dyDescent="0.2">
      <c r="A28" s="245" t="str">
        <f>PLANILHA!A87</f>
        <v xml:space="preserve"> 8 </v>
      </c>
      <c r="B28" s="246" t="str">
        <f>PLANILHA!D87</f>
        <v>MOBILIÁRIOS E EQUIPAMENTOS</v>
      </c>
      <c r="C28" s="247" t="s">
        <v>20</v>
      </c>
      <c r="D28" s="247"/>
      <c r="E28" s="100"/>
      <c r="F28" s="99"/>
      <c r="G28" s="99"/>
      <c r="H28" s="72"/>
      <c r="I28" s="73"/>
      <c r="J28" s="15"/>
      <c r="K28" s="15"/>
      <c r="N28" s="74"/>
      <c r="O28" s="74"/>
    </row>
    <row r="29" spans="1:15" x14ac:dyDescent="0.2">
      <c r="A29" s="245"/>
      <c r="B29" s="246"/>
      <c r="C29" s="75">
        <f>C30/C$34</f>
        <v>0.29549761553967896</v>
      </c>
      <c r="D29" s="76" t="s">
        <v>21</v>
      </c>
      <c r="E29" s="101"/>
      <c r="F29" s="101">
        <v>0.3</v>
      </c>
      <c r="G29" s="101">
        <v>0.7</v>
      </c>
      <c r="H29" s="77">
        <f>SUM(E29:G29)</f>
        <v>1</v>
      </c>
      <c r="I29" s="78"/>
      <c r="J29" s="18"/>
      <c r="K29" s="15"/>
      <c r="N29" s="74"/>
      <c r="O29" s="74"/>
    </row>
    <row r="30" spans="1:15" x14ac:dyDescent="0.2">
      <c r="A30" s="245"/>
      <c r="B30" s="246"/>
      <c r="C30" s="79">
        <f>PLANILHA!I87</f>
        <v>76356.639999999999</v>
      </c>
      <c r="D30" s="76" t="s">
        <v>22</v>
      </c>
      <c r="E30" s="102"/>
      <c r="F30" s="102">
        <f>($C$30*F29)</f>
        <v>22906.991999999998</v>
      </c>
      <c r="G30" s="102">
        <f>($C$30*G29)</f>
        <v>53449.647999999994</v>
      </c>
      <c r="H30" s="79">
        <f>E30+F30+G30</f>
        <v>76356.639999999985</v>
      </c>
      <c r="I30" s="80"/>
      <c r="J30" s="15"/>
      <c r="K30" s="15"/>
      <c r="M30" s="19"/>
      <c r="N30" s="81"/>
      <c r="O30" s="82"/>
    </row>
    <row r="31" spans="1:15" ht="14.65" customHeight="1" x14ac:dyDescent="0.2">
      <c r="A31" s="245" t="str">
        <f>PLANILHA!A115</f>
        <v xml:space="preserve"> 9 </v>
      </c>
      <c r="B31" s="246" t="str">
        <f>PLANILHA!D115</f>
        <v>PAISAGISMO</v>
      </c>
      <c r="C31" s="247" t="s">
        <v>20</v>
      </c>
      <c r="D31" s="247"/>
      <c r="E31" s="100"/>
      <c r="F31" s="100"/>
      <c r="G31" s="99"/>
      <c r="H31" s="72"/>
      <c r="I31" s="73"/>
      <c r="J31" s="15"/>
      <c r="K31" s="15"/>
      <c r="N31" s="74"/>
      <c r="O31" s="74"/>
    </row>
    <row r="32" spans="1:15" x14ac:dyDescent="0.2">
      <c r="A32" s="245"/>
      <c r="B32" s="246"/>
      <c r="C32" s="75">
        <f>C33/C$34</f>
        <v>1.8958732189786703E-2</v>
      </c>
      <c r="D32" s="76" t="s">
        <v>21</v>
      </c>
      <c r="E32" s="101"/>
      <c r="F32" s="101"/>
      <c r="G32" s="101">
        <v>1</v>
      </c>
      <c r="H32" s="77">
        <f>SUM(E32:G32)</f>
        <v>1</v>
      </c>
      <c r="I32" s="78"/>
      <c r="J32" s="18"/>
      <c r="K32" s="15"/>
      <c r="N32" s="74"/>
      <c r="O32" s="74"/>
    </row>
    <row r="33" spans="1:15" x14ac:dyDescent="0.2">
      <c r="A33" s="245"/>
      <c r="B33" s="246"/>
      <c r="C33" s="79">
        <f>PLANILHA!I115</f>
        <v>4898.9400000000005</v>
      </c>
      <c r="D33" s="76" t="s">
        <v>22</v>
      </c>
      <c r="E33" s="102"/>
      <c r="F33" s="102"/>
      <c r="G33" s="102">
        <f>($C$33*G32)</f>
        <v>4898.9400000000005</v>
      </c>
      <c r="H33" s="79">
        <f>E33+F33+G33</f>
        <v>4898.9400000000005</v>
      </c>
      <c r="I33" s="80"/>
      <c r="J33" s="15"/>
      <c r="K33" s="15"/>
      <c r="M33" s="19"/>
      <c r="N33" s="81"/>
      <c r="O33" s="82"/>
    </row>
    <row r="34" spans="1:15" ht="14.65" customHeight="1" x14ac:dyDescent="0.2">
      <c r="A34" s="252" t="s">
        <v>23</v>
      </c>
      <c r="B34" s="252"/>
      <c r="C34" s="83">
        <f>C9+C12+C15+C18+C21+C24+C27+C30+C33</f>
        <v>258400.19</v>
      </c>
      <c r="D34" s="84">
        <f>C8+C11+C14+C17+C20+C23+C26+C29+C32</f>
        <v>0.99999999999999989</v>
      </c>
      <c r="E34" s="85">
        <f>E9+E12+E15+E18+E21+E24+E27+E30+E33</f>
        <v>72915.938372999997</v>
      </c>
      <c r="F34" s="85">
        <f t="shared" ref="F34:G34" si="2">F9+F12+F15+F18+F21+F24+F27+F30+F33</f>
        <v>75016.775372999997</v>
      </c>
      <c r="G34" s="85">
        <f t="shared" si="2"/>
        <v>110467.47625399999</v>
      </c>
      <c r="H34" s="85">
        <f>H9+H12+H15+H18+H21+H24+H27+H30+H33</f>
        <v>258400.18999999997</v>
      </c>
      <c r="I34" s="86">
        <f>E34+F34+G34</f>
        <v>258400.19</v>
      </c>
      <c r="J34" s="15"/>
      <c r="K34" s="15"/>
      <c r="M34" s="13"/>
      <c r="N34" s="74"/>
      <c r="O34" s="74"/>
    </row>
    <row r="35" spans="1:15" ht="6" customHeight="1" x14ac:dyDescent="0.2">
      <c r="A35" s="253"/>
      <c r="B35" s="253"/>
      <c r="C35" s="253"/>
      <c r="D35" s="253"/>
      <c r="E35" s="253"/>
      <c r="F35" s="253"/>
      <c r="G35" s="253"/>
      <c r="H35" s="253"/>
      <c r="I35" s="73"/>
      <c r="J35" s="13"/>
      <c r="K35" s="13"/>
      <c r="N35" s="74"/>
      <c r="O35" s="74"/>
    </row>
    <row r="36" spans="1:15" ht="14.65" customHeight="1" x14ac:dyDescent="0.2">
      <c r="A36" s="252" t="s">
        <v>24</v>
      </c>
      <c r="B36" s="252"/>
      <c r="C36" s="252"/>
      <c r="D36" s="252"/>
      <c r="E36" s="87">
        <f t="shared" ref="E36:G36" si="3">(E34)/$C34</f>
        <v>0.28218221655719372</v>
      </c>
      <c r="F36" s="87">
        <f t="shared" si="3"/>
        <v>0.29031238472773568</v>
      </c>
      <c r="G36" s="87">
        <f t="shared" si="3"/>
        <v>0.42750539871507059</v>
      </c>
      <c r="H36" s="87">
        <f>E36+F36+G36</f>
        <v>1</v>
      </c>
      <c r="I36" s="73"/>
      <c r="J36" s="13"/>
      <c r="K36" s="13"/>
      <c r="N36" s="74"/>
      <c r="O36" s="74"/>
    </row>
    <row r="37" spans="1:15" ht="5.25" customHeight="1" x14ac:dyDescent="0.2">
      <c r="A37" s="253"/>
      <c r="B37" s="253"/>
      <c r="C37" s="253"/>
      <c r="D37" s="253"/>
      <c r="E37" s="253"/>
      <c r="F37" s="253"/>
      <c r="G37" s="253"/>
      <c r="H37" s="253"/>
      <c r="I37" s="73"/>
      <c r="J37" s="13"/>
      <c r="K37" s="13"/>
      <c r="N37" s="74"/>
      <c r="O37" s="74"/>
    </row>
    <row r="38" spans="1:15" ht="14.65" customHeight="1" x14ac:dyDescent="0.2">
      <c r="A38" s="252" t="s">
        <v>25</v>
      </c>
      <c r="B38" s="252"/>
      <c r="C38" s="252"/>
      <c r="D38" s="252"/>
      <c r="E38" s="88">
        <f>E34</f>
        <v>72915.938372999997</v>
      </c>
      <c r="F38" s="88">
        <f t="shared" ref="F38:G38" si="4">F34</f>
        <v>75016.775372999997</v>
      </c>
      <c r="G38" s="88">
        <f t="shared" si="4"/>
        <v>110467.47625399999</v>
      </c>
      <c r="H38" s="88">
        <f>E38+F38+G38</f>
        <v>258400.19</v>
      </c>
      <c r="I38" s="73"/>
      <c r="J38" s="13"/>
      <c r="K38" s="13"/>
      <c r="N38" s="74"/>
      <c r="O38" s="74"/>
    </row>
    <row r="39" spans="1:15" ht="6" customHeight="1" x14ac:dyDescent="0.2">
      <c r="A39" s="253"/>
      <c r="B39" s="253"/>
      <c r="C39" s="253"/>
      <c r="D39" s="253"/>
      <c r="E39" s="253"/>
      <c r="F39" s="253"/>
      <c r="G39" s="253"/>
      <c r="H39" s="253"/>
      <c r="I39" s="73"/>
      <c r="J39" s="13"/>
      <c r="K39" s="13"/>
      <c r="N39" s="74"/>
      <c r="O39" s="74"/>
    </row>
    <row r="40" spans="1:15" ht="14.65" customHeight="1" x14ac:dyDescent="0.2">
      <c r="A40" s="252" t="s">
        <v>26</v>
      </c>
      <c r="B40" s="252"/>
      <c r="C40" s="252"/>
      <c r="D40" s="252"/>
      <c r="E40" s="88">
        <f>E38</f>
        <v>72915.938372999997</v>
      </c>
      <c r="F40" s="88">
        <f>E40+F38</f>
        <v>147932.71374599999</v>
      </c>
      <c r="G40" s="88">
        <f t="shared" ref="G40" si="5">F40+G38</f>
        <v>258400.19</v>
      </c>
      <c r="H40" s="88">
        <f>G40</f>
        <v>258400.19</v>
      </c>
      <c r="I40" s="73"/>
      <c r="J40" s="13"/>
      <c r="K40" s="15"/>
      <c r="N40" s="74"/>
      <c r="O40" s="74"/>
    </row>
    <row r="41" spans="1:15" ht="5.25" customHeight="1" x14ac:dyDescent="0.2">
      <c r="A41" s="253"/>
      <c r="B41" s="253"/>
      <c r="C41" s="253"/>
      <c r="D41" s="253"/>
      <c r="E41" s="253"/>
      <c r="F41" s="253"/>
      <c r="G41" s="253"/>
      <c r="H41" s="253"/>
      <c r="I41" s="73"/>
      <c r="J41" s="13"/>
      <c r="K41" s="13"/>
      <c r="N41" s="74"/>
      <c r="O41" s="74"/>
    </row>
    <row r="42" spans="1:15" s="74" customFormat="1" ht="14.65" customHeight="1" x14ac:dyDescent="0.25">
      <c r="A42" s="254" t="s">
        <v>27</v>
      </c>
      <c r="B42" s="254"/>
      <c r="C42" s="254"/>
      <c r="D42" s="254"/>
      <c r="E42" s="89">
        <f>E36</f>
        <v>0.28218221655719372</v>
      </c>
      <c r="F42" s="89">
        <f>E42+F36</f>
        <v>0.57249460128492946</v>
      </c>
      <c r="G42" s="89">
        <f t="shared" ref="G42" si="6">G36+F42</f>
        <v>1</v>
      </c>
      <c r="H42" s="90">
        <f>G42</f>
        <v>1</v>
      </c>
      <c r="I42" s="91"/>
      <c r="J42" s="13"/>
      <c r="K42" s="13"/>
      <c r="L42" s="8"/>
      <c r="M42" s="9"/>
    </row>
    <row r="43" spans="1:15" s="20" customFormat="1" ht="32.25" customHeight="1" x14ac:dyDescent="0.2">
      <c r="I43" s="6"/>
      <c r="J43" s="8"/>
      <c r="K43" s="8"/>
      <c r="L43" s="8"/>
      <c r="M43" s="9"/>
      <c r="N43" s="10"/>
      <c r="O43" s="10"/>
    </row>
    <row r="44" spans="1:15" s="20" customFormat="1" x14ac:dyDescent="0.2">
      <c r="C44" s="21"/>
      <c r="D44" s="22"/>
      <c r="E44" s="23"/>
      <c r="F44" s="23"/>
      <c r="G44" s="23"/>
      <c r="H44" s="24"/>
      <c r="I44" s="6"/>
      <c r="J44" s="8"/>
      <c r="K44" s="8"/>
      <c r="L44" s="8"/>
      <c r="M44" s="9"/>
      <c r="N44" s="10"/>
      <c r="O44" s="10"/>
    </row>
    <row r="45" spans="1:15" s="20" customFormat="1" x14ac:dyDescent="0.2">
      <c r="B45" s="25"/>
      <c r="C45" s="26"/>
      <c r="D45" s="27"/>
      <c r="E45" s="28"/>
      <c r="F45" s="28"/>
      <c r="G45" s="28"/>
      <c r="H45" s="29"/>
      <c r="I45" s="6"/>
      <c r="J45" s="8"/>
      <c r="K45" s="8"/>
      <c r="L45" s="8"/>
      <c r="M45" s="9"/>
      <c r="N45" s="10"/>
      <c r="O45" s="10"/>
    </row>
    <row r="46" spans="1:15" s="20" customFormat="1" x14ac:dyDescent="0.2">
      <c r="C46" s="21"/>
      <c r="D46" s="22"/>
      <c r="E46" s="21"/>
      <c r="F46" s="21"/>
      <c r="G46" s="21"/>
      <c r="I46" s="6"/>
      <c r="J46" s="8"/>
      <c r="K46" s="8"/>
      <c r="L46" s="8"/>
      <c r="M46" s="9"/>
      <c r="N46" s="10"/>
      <c r="O46" s="10"/>
    </row>
    <row r="47" spans="1:15" s="20" customFormat="1" x14ac:dyDescent="0.2">
      <c r="E47" s="29"/>
      <c r="F47" s="29"/>
      <c r="G47" s="29"/>
      <c r="I47" s="6"/>
      <c r="J47" s="8"/>
      <c r="K47" s="8"/>
      <c r="L47" s="8"/>
      <c r="M47" s="9"/>
      <c r="N47" s="10"/>
      <c r="O47" s="10"/>
    </row>
    <row r="48" spans="1:15" s="20" customFormat="1" x14ac:dyDescent="0.2">
      <c r="H48" s="29"/>
      <c r="I48" s="6"/>
      <c r="J48" s="8"/>
      <c r="K48" s="8"/>
      <c r="L48" s="8"/>
      <c r="M48" s="9"/>
      <c r="N48" s="10"/>
      <c r="O48" s="10"/>
    </row>
    <row r="49" spans="9:15" s="30" customFormat="1" x14ac:dyDescent="0.2">
      <c r="I49" s="31"/>
      <c r="J49" s="32"/>
      <c r="K49" s="32"/>
      <c r="L49" s="32"/>
      <c r="M49" s="33"/>
      <c r="N49" s="34"/>
      <c r="O49" s="34"/>
    </row>
    <row r="50" spans="9:15" s="20" customFormat="1" x14ac:dyDescent="0.2">
      <c r="I50" s="6"/>
      <c r="J50" s="8"/>
      <c r="K50" s="8"/>
      <c r="L50" s="8"/>
      <c r="M50" s="9"/>
      <c r="N50" s="10"/>
      <c r="O50" s="10"/>
    </row>
    <row r="51" spans="9:15" s="20" customFormat="1" x14ac:dyDescent="0.2">
      <c r="I51" s="6"/>
      <c r="J51" s="8"/>
      <c r="K51" s="8"/>
      <c r="L51" s="8"/>
      <c r="M51" s="9"/>
      <c r="N51" s="10"/>
      <c r="O51" s="10"/>
    </row>
    <row r="52" spans="9:15" s="20" customFormat="1" x14ac:dyDescent="0.2">
      <c r="I52" s="6"/>
      <c r="J52" s="8"/>
      <c r="K52" s="8"/>
      <c r="L52" s="8"/>
      <c r="M52" s="9"/>
      <c r="N52" s="10"/>
      <c r="O52" s="10"/>
    </row>
    <row r="53" spans="9:15" s="20" customFormat="1" x14ac:dyDescent="0.2">
      <c r="I53" s="6"/>
      <c r="J53" s="8"/>
      <c r="K53" s="8"/>
      <c r="L53" s="8"/>
      <c r="M53" s="9"/>
      <c r="N53" s="10"/>
      <c r="O53" s="10"/>
    </row>
    <row r="54" spans="9:15" s="20" customFormat="1" x14ac:dyDescent="0.2">
      <c r="I54" s="6"/>
      <c r="J54" s="8"/>
      <c r="K54" s="8"/>
      <c r="L54" s="8"/>
      <c r="M54" s="9"/>
      <c r="N54" s="10"/>
      <c r="O54" s="10"/>
    </row>
    <row r="55" spans="9:15" s="20" customFormat="1" x14ac:dyDescent="0.2">
      <c r="I55" s="6"/>
      <c r="J55" s="8"/>
      <c r="K55" s="8"/>
      <c r="L55" s="8"/>
      <c r="M55" s="9"/>
      <c r="N55" s="10"/>
      <c r="O55" s="10"/>
    </row>
    <row r="56" spans="9:15" s="20" customFormat="1" x14ac:dyDescent="0.2">
      <c r="I56" s="6"/>
      <c r="J56" s="8"/>
      <c r="K56" s="8"/>
      <c r="L56" s="8"/>
      <c r="M56" s="9"/>
      <c r="N56" s="10"/>
      <c r="O56" s="10"/>
    </row>
    <row r="57" spans="9:15" s="20" customFormat="1" x14ac:dyDescent="0.2">
      <c r="I57" s="6"/>
      <c r="J57" s="8"/>
      <c r="K57" s="8"/>
      <c r="L57" s="8"/>
      <c r="M57" s="9"/>
      <c r="N57" s="10"/>
      <c r="O57" s="10"/>
    </row>
    <row r="58" spans="9:15" s="20" customFormat="1" x14ac:dyDescent="0.2">
      <c r="I58" s="6"/>
      <c r="J58" s="8"/>
      <c r="K58" s="8"/>
      <c r="L58" s="8"/>
      <c r="M58" s="9"/>
      <c r="N58" s="10"/>
      <c r="O58" s="10"/>
    </row>
    <row r="59" spans="9:15" s="20" customFormat="1" x14ac:dyDescent="0.2">
      <c r="I59" s="6"/>
      <c r="J59" s="8"/>
      <c r="K59" s="8"/>
      <c r="L59" s="8"/>
      <c r="M59" s="9"/>
      <c r="N59" s="10"/>
      <c r="O59" s="10"/>
    </row>
    <row r="60" spans="9:15" s="20" customFormat="1" x14ac:dyDescent="0.2">
      <c r="I60" s="6"/>
      <c r="J60" s="8"/>
      <c r="K60" s="8"/>
      <c r="L60" s="8"/>
      <c r="M60" s="9"/>
      <c r="N60" s="10"/>
      <c r="O60" s="10"/>
    </row>
    <row r="61" spans="9:15" s="20" customFormat="1" x14ac:dyDescent="0.2">
      <c r="I61" s="6"/>
      <c r="J61" s="8"/>
      <c r="K61" s="8"/>
      <c r="L61" s="8"/>
      <c r="M61" s="9"/>
      <c r="N61" s="10"/>
      <c r="O61" s="10"/>
    </row>
    <row r="62" spans="9:15" s="20" customFormat="1" x14ac:dyDescent="0.2">
      <c r="I62" s="6"/>
      <c r="J62" s="8"/>
      <c r="K62" s="8"/>
      <c r="L62" s="8"/>
      <c r="M62" s="9"/>
      <c r="N62" s="10"/>
      <c r="O62" s="10"/>
    </row>
    <row r="63" spans="9:15" s="20" customFormat="1" x14ac:dyDescent="0.2">
      <c r="I63" s="6"/>
      <c r="J63" s="8"/>
      <c r="K63" s="8"/>
      <c r="L63" s="8"/>
      <c r="M63" s="9"/>
      <c r="N63" s="10"/>
      <c r="O63" s="10"/>
    </row>
    <row r="64" spans="9:15" s="20" customFormat="1" x14ac:dyDescent="0.2">
      <c r="I64" s="6"/>
      <c r="J64" s="8"/>
      <c r="K64" s="8"/>
      <c r="L64" s="8"/>
      <c r="M64" s="9"/>
      <c r="N64" s="10"/>
      <c r="O64" s="10"/>
    </row>
  </sheetData>
  <sheetProtection selectLockedCells="1"/>
  <mergeCells count="41">
    <mergeCell ref="A40:D40"/>
    <mergeCell ref="A41:H41"/>
    <mergeCell ref="A42:D42"/>
    <mergeCell ref="A5:G5"/>
    <mergeCell ref="A34:B34"/>
    <mergeCell ref="A35:H35"/>
    <mergeCell ref="A36:D36"/>
    <mergeCell ref="A37:H37"/>
    <mergeCell ref="A38:D38"/>
    <mergeCell ref="A39:H39"/>
    <mergeCell ref="A10:A12"/>
    <mergeCell ref="B10:B12"/>
    <mergeCell ref="C10:D10"/>
    <mergeCell ref="A25:A27"/>
    <mergeCell ref="B25:B27"/>
    <mergeCell ref="C25:D25"/>
    <mergeCell ref="A1:H1"/>
    <mergeCell ref="A2:H2"/>
    <mergeCell ref="A3:H3"/>
    <mergeCell ref="A4:H4"/>
    <mergeCell ref="A7:A9"/>
    <mergeCell ref="B7:B9"/>
    <mergeCell ref="C7:D7"/>
    <mergeCell ref="A13:A15"/>
    <mergeCell ref="B13:B15"/>
    <mergeCell ref="C13:D13"/>
    <mergeCell ref="A16:A18"/>
    <mergeCell ref="B16:B18"/>
    <mergeCell ref="C16:D16"/>
    <mergeCell ref="A28:A30"/>
    <mergeCell ref="B28:B30"/>
    <mergeCell ref="C28:D28"/>
    <mergeCell ref="A31:A33"/>
    <mergeCell ref="B31:B33"/>
    <mergeCell ref="C31:D31"/>
    <mergeCell ref="A19:A21"/>
    <mergeCell ref="B19:B21"/>
    <mergeCell ref="C19:D19"/>
    <mergeCell ref="A22:A24"/>
    <mergeCell ref="B22:B24"/>
    <mergeCell ref="C22:D22"/>
  </mergeCells>
  <phoneticPr fontId="54" type="noConversion"/>
  <printOptions horizontalCentered="1"/>
  <pageMargins left="0.19685039370078741" right="0.59055118110236227" top="0.19685039370078741" bottom="0.19685039370078741" header="0.19685039370078741" footer="0.19685039370078741"/>
  <pageSetup paperSize="9" firstPageNumber="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0D51D-EFC5-4316-A687-CF78B67F8164}">
  <sheetPr>
    <pageSetUpPr fitToPage="1"/>
  </sheetPr>
  <dimension ref="A1:Q84"/>
  <sheetViews>
    <sheetView view="pageBreakPreview" zoomScaleNormal="100" zoomScaleSheetLayoutView="100" workbookViewId="0">
      <pane ySplit="9" topLeftCell="A52" activePane="bottomLeft" state="frozen"/>
      <selection pane="bottomLeft" activeCell="Q52" sqref="Q52"/>
    </sheetView>
  </sheetViews>
  <sheetFormatPr defaultColWidth="14.42578125" defaultRowHeight="15" x14ac:dyDescent="0.25"/>
  <cols>
    <col min="1" max="1" width="13" customWidth="1"/>
    <col min="2" max="2" width="8.85546875" bestFit="1" customWidth="1"/>
    <col min="3" max="3" width="68.7109375" customWidth="1"/>
    <col min="4" max="4" width="7" customWidth="1"/>
    <col min="5" max="5" width="9.85546875" customWidth="1"/>
    <col min="6" max="6" width="11.28515625" style="42" bestFit="1" customWidth="1"/>
    <col min="7" max="7" width="11.28515625" bestFit="1" customWidth="1"/>
    <col min="8" max="8" width="14.42578125" bestFit="1" customWidth="1"/>
    <col min="9" max="10" width="11.140625" bestFit="1" customWidth="1"/>
    <col min="11" max="11" width="10.28515625" style="37" customWidth="1"/>
    <col min="12" max="12" width="3.7109375" customWidth="1"/>
    <col min="13" max="13" width="14.5703125" style="4" hidden="1" customWidth="1"/>
    <col min="14" max="14" width="12.5703125" style="105" hidden="1" customWidth="1"/>
    <col min="15" max="15" width="13" style="105" hidden="1" customWidth="1"/>
    <col min="16" max="16" width="13.140625" hidden="1" customWidth="1"/>
  </cols>
  <sheetData>
    <row r="1" spans="1:17" ht="18.75" customHeight="1" x14ac:dyDescent="0.25">
      <c r="A1" s="208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60"/>
      <c r="L1" s="1"/>
      <c r="M1" s="3"/>
      <c r="N1" s="103"/>
      <c r="O1" s="103"/>
      <c r="P1" s="1"/>
    </row>
    <row r="2" spans="1:17" ht="18.75" customHeight="1" x14ac:dyDescent="0.25">
      <c r="A2" s="211" t="s">
        <v>1</v>
      </c>
      <c r="B2" s="261"/>
      <c r="C2" s="261"/>
      <c r="D2" s="261"/>
      <c r="E2" s="261"/>
      <c r="F2" s="261"/>
      <c r="G2" s="261"/>
      <c r="H2" s="261"/>
      <c r="I2" s="261"/>
      <c r="J2" s="261"/>
      <c r="K2" s="262"/>
      <c r="L2" s="1"/>
      <c r="M2" s="3"/>
      <c r="N2" s="103"/>
      <c r="O2" s="103"/>
      <c r="P2" s="1"/>
    </row>
    <row r="3" spans="1:17" ht="18.75" customHeight="1" thickBot="1" x14ac:dyDescent="0.3">
      <c r="A3" s="263" t="s">
        <v>2</v>
      </c>
      <c r="B3" s="264"/>
      <c r="C3" s="264"/>
      <c r="D3" s="264"/>
      <c r="E3" s="264"/>
      <c r="F3" s="264"/>
      <c r="G3" s="264"/>
      <c r="H3" s="264"/>
      <c r="I3" s="264"/>
      <c r="J3" s="264"/>
      <c r="K3" s="265"/>
      <c r="L3" s="1"/>
      <c r="M3" s="3"/>
      <c r="N3" s="103"/>
      <c r="O3" s="103"/>
      <c r="P3" s="1"/>
    </row>
    <row r="4" spans="1:17" ht="15.75" thickBot="1" x14ac:dyDescent="0.3">
      <c r="A4" s="266" t="s">
        <v>64</v>
      </c>
      <c r="B4" s="267"/>
      <c r="C4" s="267"/>
      <c r="D4" s="267"/>
      <c r="E4" s="267"/>
      <c r="F4" s="267"/>
      <c r="G4" s="267"/>
      <c r="H4" s="267"/>
      <c r="I4" s="267"/>
      <c r="J4" s="267"/>
      <c r="K4" s="268"/>
      <c r="L4" s="1"/>
      <c r="M4" s="3"/>
      <c r="N4" s="103"/>
      <c r="O4" s="103"/>
      <c r="P4" s="1"/>
    </row>
    <row r="5" spans="1:17" ht="15" hidden="1" customHeight="1" x14ac:dyDescent="0.25">
      <c r="A5" s="196"/>
      <c r="B5" s="133"/>
      <c r="C5" s="134"/>
      <c r="D5" s="269" t="s">
        <v>69</v>
      </c>
      <c r="E5" s="270"/>
      <c r="F5" s="273" t="s">
        <v>4</v>
      </c>
      <c r="G5" s="274"/>
      <c r="H5" s="135">
        <f>'Comp. BDI'!B27</f>
        <v>0.224</v>
      </c>
      <c r="I5" s="136"/>
      <c r="J5" s="136"/>
      <c r="K5" s="197"/>
      <c r="L5" s="1"/>
      <c r="N5" s="103"/>
      <c r="O5" s="103"/>
      <c r="P5" s="1"/>
    </row>
    <row r="6" spans="1:17" hidden="1" x14ac:dyDescent="0.25">
      <c r="A6" s="198"/>
      <c r="B6" s="130"/>
      <c r="C6" s="131"/>
      <c r="D6" s="271"/>
      <c r="E6" s="272"/>
      <c r="F6" s="204" t="s">
        <v>54</v>
      </c>
      <c r="G6" s="205"/>
      <c r="H6" s="108">
        <f>'Comp. BDI'!B51</f>
        <v>0.1787</v>
      </c>
      <c r="I6" s="136"/>
      <c r="J6" s="136"/>
      <c r="K6" s="197"/>
      <c r="L6" s="1"/>
      <c r="M6" s="3"/>
      <c r="N6" s="103"/>
      <c r="O6" s="103"/>
      <c r="P6" s="1"/>
    </row>
    <row r="7" spans="1:17" s="71" customFormat="1" hidden="1" x14ac:dyDescent="0.25">
      <c r="A7" s="257" t="s">
        <v>29</v>
      </c>
      <c r="B7" s="258"/>
      <c r="C7" s="258"/>
      <c r="D7" s="258"/>
      <c r="E7" s="258"/>
      <c r="F7" s="258"/>
      <c r="G7" s="258"/>
      <c r="H7" s="258"/>
      <c r="I7" s="132"/>
      <c r="J7" s="132"/>
      <c r="K7" s="199"/>
      <c r="L7" s="69"/>
      <c r="M7" s="70"/>
      <c r="N7" s="127"/>
      <c r="O7" s="127"/>
      <c r="P7" s="69"/>
    </row>
    <row r="8" spans="1:17" s="71" customFormat="1" ht="15.75" thickBot="1" x14ac:dyDescent="0.3">
      <c r="A8" s="286" t="str">
        <f>PLANILHA!A5</f>
        <v>OBRA: REFORMA DA PRAÇA DE SANTA EFIGÊNIA</v>
      </c>
      <c r="B8" s="287"/>
      <c r="C8" s="287"/>
      <c r="D8" s="287"/>
      <c r="E8" s="287"/>
      <c r="F8" s="287"/>
      <c r="G8" s="287"/>
      <c r="H8" s="287"/>
      <c r="I8" s="287"/>
      <c r="J8" s="287"/>
      <c r="K8" s="288"/>
      <c r="L8" s="69"/>
      <c r="M8" s="70"/>
      <c r="N8" s="127"/>
      <c r="O8" s="127"/>
      <c r="P8" s="69"/>
    </row>
    <row r="9" spans="1:17" s="42" customFormat="1" ht="64.5" thickBot="1" x14ac:dyDescent="0.3">
      <c r="A9" s="141" t="s">
        <v>77</v>
      </c>
      <c r="B9" s="142"/>
      <c r="C9" s="126" t="s">
        <v>6</v>
      </c>
      <c r="D9" s="143" t="s">
        <v>7</v>
      </c>
      <c r="E9" s="144" t="s">
        <v>8</v>
      </c>
      <c r="F9" s="144" t="s">
        <v>9</v>
      </c>
      <c r="G9" s="126" t="s">
        <v>10</v>
      </c>
      <c r="H9" s="126" t="s">
        <v>11</v>
      </c>
      <c r="I9" s="126" t="s">
        <v>21</v>
      </c>
      <c r="J9" s="126" t="s">
        <v>62</v>
      </c>
      <c r="K9" s="186" t="s">
        <v>63</v>
      </c>
      <c r="L9" s="40"/>
      <c r="M9" s="41" t="s">
        <v>28</v>
      </c>
      <c r="N9" s="104"/>
      <c r="O9" s="104"/>
      <c r="P9" s="40"/>
      <c r="Q9" s="163"/>
    </row>
    <row r="10" spans="1:17" s="37" customFormat="1" ht="25.5" x14ac:dyDescent="0.25">
      <c r="A10" s="164" t="s">
        <v>195</v>
      </c>
      <c r="B10" s="165" t="s">
        <v>57</v>
      </c>
      <c r="C10" s="166" t="s">
        <v>111</v>
      </c>
      <c r="D10" s="167" t="s">
        <v>359</v>
      </c>
      <c r="E10" s="168">
        <v>49.5</v>
      </c>
      <c r="F10" s="169">
        <v>459.67</v>
      </c>
      <c r="G10" s="170">
        <v>562.63</v>
      </c>
      <c r="H10" s="171">
        <f t="shared" ref="H10:H41" si="0">TRUNC(E10*G10,2)</f>
        <v>27850.18</v>
      </c>
      <c r="I10" s="172">
        <f>H10/H$84</f>
        <v>0.10777925511587282</v>
      </c>
      <c r="J10" s="172">
        <f>I10</f>
        <v>0.10777925511587282</v>
      </c>
      <c r="K10" s="275" t="s">
        <v>65</v>
      </c>
      <c r="L10" s="35"/>
      <c r="M10" s="36">
        <v>43.27</v>
      </c>
      <c r="N10" s="106">
        <v>53.75</v>
      </c>
      <c r="O10" s="106">
        <v>20348.68</v>
      </c>
      <c r="P10" s="128">
        <f>H10-O10</f>
        <v>7501.5</v>
      </c>
    </row>
    <row r="11" spans="1:17" s="37" customFormat="1" ht="25.5" x14ac:dyDescent="0.25">
      <c r="A11" s="173" t="s">
        <v>220</v>
      </c>
      <c r="B11" s="137" t="s">
        <v>353</v>
      </c>
      <c r="C11" s="138" t="s">
        <v>142</v>
      </c>
      <c r="D11" s="139" t="s">
        <v>58</v>
      </c>
      <c r="E11" s="140">
        <v>1</v>
      </c>
      <c r="F11" s="145">
        <v>17600</v>
      </c>
      <c r="G11" s="146">
        <v>20745.12</v>
      </c>
      <c r="H11" s="147">
        <f t="shared" si="0"/>
        <v>20745.12</v>
      </c>
      <c r="I11" s="107">
        <f t="shared" ref="I11:I74" si="1">H11/H$84</f>
        <v>8.0282913104669174E-2</v>
      </c>
      <c r="J11" s="107">
        <f>J10+I11</f>
        <v>0.188062168220542</v>
      </c>
      <c r="K11" s="276"/>
      <c r="L11" s="35"/>
      <c r="M11" s="36">
        <v>163.29</v>
      </c>
      <c r="N11" s="106">
        <v>202.86</v>
      </c>
      <c r="O11" s="106">
        <v>1841.96</v>
      </c>
      <c r="P11" s="128">
        <f>H11-O11</f>
        <v>18903.16</v>
      </c>
    </row>
    <row r="12" spans="1:17" s="37" customFormat="1" x14ac:dyDescent="0.25">
      <c r="A12" s="173" t="s">
        <v>168</v>
      </c>
      <c r="B12" s="137" t="s">
        <v>353</v>
      </c>
      <c r="C12" s="138" t="s">
        <v>82</v>
      </c>
      <c r="D12" s="139" t="s">
        <v>358</v>
      </c>
      <c r="E12" s="140">
        <v>3</v>
      </c>
      <c r="F12" s="145">
        <v>5567.72</v>
      </c>
      <c r="G12" s="146">
        <v>6814.88</v>
      </c>
      <c r="H12" s="147">
        <f t="shared" si="0"/>
        <v>20444.64</v>
      </c>
      <c r="I12" s="107">
        <f t="shared" si="1"/>
        <v>7.9120065662490427E-2</v>
      </c>
      <c r="J12" s="107">
        <f t="shared" ref="J12:J75" si="2">J11+I12</f>
        <v>0.26718223388303242</v>
      </c>
      <c r="K12" s="276"/>
      <c r="L12" s="35"/>
      <c r="M12" s="36">
        <v>285.10000000000002</v>
      </c>
      <c r="N12" s="106">
        <v>354.18</v>
      </c>
      <c r="O12" s="106">
        <v>1124875.68</v>
      </c>
      <c r="P12" s="128">
        <f>H12-O12</f>
        <v>-1104431.04</v>
      </c>
    </row>
    <row r="13" spans="1:17" s="37" customFormat="1" x14ac:dyDescent="0.25">
      <c r="A13" s="173" t="s">
        <v>170</v>
      </c>
      <c r="B13" s="137" t="s">
        <v>57</v>
      </c>
      <c r="C13" s="138" t="s">
        <v>71</v>
      </c>
      <c r="D13" s="139" t="s">
        <v>359</v>
      </c>
      <c r="E13" s="140">
        <v>175.56</v>
      </c>
      <c r="F13" s="145">
        <v>87.11</v>
      </c>
      <c r="G13" s="146">
        <v>106.62</v>
      </c>
      <c r="H13" s="147">
        <f t="shared" si="0"/>
        <v>18718.2</v>
      </c>
      <c r="I13" s="107">
        <f t="shared" si="1"/>
        <v>7.2438801225339675E-2</v>
      </c>
      <c r="J13" s="107">
        <f t="shared" si="2"/>
        <v>0.3396210351083721</v>
      </c>
      <c r="K13" s="276"/>
      <c r="L13" s="35"/>
      <c r="M13" s="36">
        <v>234.2</v>
      </c>
      <c r="N13" s="106">
        <v>290.95</v>
      </c>
      <c r="O13" s="106">
        <v>32755.16</v>
      </c>
      <c r="P13" s="128">
        <f>H13-O13</f>
        <v>-14036.96</v>
      </c>
    </row>
    <row r="14" spans="1:17" s="37" customFormat="1" ht="38.25" x14ac:dyDescent="0.25">
      <c r="A14" s="173" t="s">
        <v>201</v>
      </c>
      <c r="B14" s="137" t="s">
        <v>353</v>
      </c>
      <c r="C14" s="138" t="s">
        <v>120</v>
      </c>
      <c r="D14" s="139" t="s">
        <v>359</v>
      </c>
      <c r="E14" s="140">
        <v>59.49</v>
      </c>
      <c r="F14" s="145">
        <v>231.92</v>
      </c>
      <c r="G14" s="146">
        <v>283.87</v>
      </c>
      <c r="H14" s="147">
        <f t="shared" si="0"/>
        <v>16887.419999999998</v>
      </c>
      <c r="I14" s="107">
        <f t="shared" si="1"/>
        <v>6.5353744515435547E-2</v>
      </c>
      <c r="J14" s="107">
        <f t="shared" si="2"/>
        <v>0.40497477962380768</v>
      </c>
      <c r="K14" s="276"/>
      <c r="L14" s="35"/>
      <c r="M14" s="36">
        <v>808.68</v>
      </c>
      <c r="N14" s="106">
        <v>1004.62</v>
      </c>
      <c r="O14" s="106">
        <v>11954.98</v>
      </c>
      <c r="P14" s="128">
        <f>H14-O14</f>
        <v>4932.4399999999987</v>
      </c>
    </row>
    <row r="15" spans="1:17" s="37" customFormat="1" ht="18.75" customHeight="1" x14ac:dyDescent="0.25">
      <c r="A15" s="173" t="s">
        <v>238</v>
      </c>
      <c r="B15" s="137" t="s">
        <v>353</v>
      </c>
      <c r="C15" s="138" t="s">
        <v>162</v>
      </c>
      <c r="D15" s="139" t="s">
        <v>58</v>
      </c>
      <c r="E15" s="140">
        <v>1</v>
      </c>
      <c r="F15" s="145">
        <v>10731.22</v>
      </c>
      <c r="G15" s="146">
        <v>13135.01</v>
      </c>
      <c r="H15" s="147">
        <f t="shared" si="0"/>
        <v>13135.01</v>
      </c>
      <c r="I15" s="107">
        <f t="shared" si="1"/>
        <v>5.0832044666840236E-2</v>
      </c>
      <c r="J15" s="107">
        <f t="shared" si="2"/>
        <v>0.45580682429064789</v>
      </c>
      <c r="K15" s="276"/>
      <c r="L15" s="35"/>
      <c r="M15" s="36"/>
      <c r="N15" s="106"/>
      <c r="O15" s="106"/>
      <c r="P15" s="128"/>
    </row>
    <row r="16" spans="1:17" s="37" customFormat="1" ht="25.5" x14ac:dyDescent="0.25">
      <c r="A16" s="173" t="s">
        <v>189</v>
      </c>
      <c r="B16" s="137" t="s">
        <v>57</v>
      </c>
      <c r="C16" s="138" t="s">
        <v>103</v>
      </c>
      <c r="D16" s="139" t="s">
        <v>359</v>
      </c>
      <c r="E16" s="140">
        <v>106.24</v>
      </c>
      <c r="F16" s="145">
        <v>94.64</v>
      </c>
      <c r="G16" s="146">
        <v>115.83</v>
      </c>
      <c r="H16" s="147">
        <f t="shared" si="0"/>
        <v>12305.77</v>
      </c>
      <c r="I16" s="107">
        <f t="shared" si="1"/>
        <v>4.7622913899560228E-2</v>
      </c>
      <c r="J16" s="107">
        <f t="shared" si="2"/>
        <v>0.50342973819020809</v>
      </c>
      <c r="K16" s="276"/>
      <c r="L16" s="35"/>
      <c r="M16" s="36">
        <v>79.09</v>
      </c>
      <c r="N16" s="106">
        <v>98.25</v>
      </c>
      <c r="O16" s="106">
        <v>23580</v>
      </c>
      <c r="P16" s="128">
        <f t="shared" ref="P16:P38" si="3">H16-O16</f>
        <v>-11274.23</v>
      </c>
    </row>
    <row r="17" spans="1:16" s="37" customFormat="1" ht="38.25" x14ac:dyDescent="0.25">
      <c r="A17" s="173" t="s">
        <v>193</v>
      </c>
      <c r="B17" s="137" t="s">
        <v>57</v>
      </c>
      <c r="C17" s="138" t="s">
        <v>107</v>
      </c>
      <c r="D17" s="139" t="s">
        <v>12</v>
      </c>
      <c r="E17" s="140">
        <v>91.3</v>
      </c>
      <c r="F17" s="145">
        <v>70.150000000000006</v>
      </c>
      <c r="G17" s="146">
        <v>85.86</v>
      </c>
      <c r="H17" s="147">
        <f t="shared" si="0"/>
        <v>7839.01</v>
      </c>
      <c r="I17" s="107">
        <f t="shared" si="1"/>
        <v>3.0336703699792179E-2</v>
      </c>
      <c r="J17" s="107">
        <f t="shared" si="2"/>
        <v>0.53376644189000022</v>
      </c>
      <c r="K17" s="276"/>
      <c r="L17" s="35"/>
      <c r="M17" s="36">
        <v>9.58</v>
      </c>
      <c r="N17" s="106">
        <v>11.9</v>
      </c>
      <c r="O17" s="106">
        <v>4703.3599999999997</v>
      </c>
      <c r="P17" s="128">
        <f t="shared" si="3"/>
        <v>3135.6500000000005</v>
      </c>
    </row>
    <row r="18" spans="1:16" s="37" customFormat="1" ht="51" x14ac:dyDescent="0.25">
      <c r="A18" s="173" t="s">
        <v>207</v>
      </c>
      <c r="B18" s="137" t="s">
        <v>353</v>
      </c>
      <c r="C18" s="138" t="s">
        <v>128</v>
      </c>
      <c r="D18" s="139" t="s">
        <v>58</v>
      </c>
      <c r="E18" s="140">
        <v>3</v>
      </c>
      <c r="F18" s="145">
        <v>2073.06</v>
      </c>
      <c r="G18" s="146">
        <v>2537.42</v>
      </c>
      <c r="H18" s="147">
        <f t="shared" si="0"/>
        <v>7612.26</v>
      </c>
      <c r="I18" s="107">
        <f t="shared" si="1"/>
        <v>2.9459188865147513E-2</v>
      </c>
      <c r="J18" s="107">
        <f t="shared" si="2"/>
        <v>0.56322563075514775</v>
      </c>
      <c r="K18" s="276"/>
      <c r="L18" s="35"/>
      <c r="M18" s="36">
        <v>15.01</v>
      </c>
      <c r="N18" s="106">
        <v>18.649999999999999</v>
      </c>
      <c r="O18" s="106">
        <v>5215.66</v>
      </c>
      <c r="P18" s="128">
        <f t="shared" si="3"/>
        <v>2396.6000000000004</v>
      </c>
    </row>
    <row r="19" spans="1:16" s="37" customFormat="1" ht="25.5" x14ac:dyDescent="0.25">
      <c r="A19" s="173" t="s">
        <v>202</v>
      </c>
      <c r="B19" s="137" t="s">
        <v>353</v>
      </c>
      <c r="C19" s="138" t="s">
        <v>121</v>
      </c>
      <c r="D19" s="139" t="s">
        <v>12</v>
      </c>
      <c r="E19" s="140">
        <v>54.36</v>
      </c>
      <c r="F19" s="145">
        <v>113.59</v>
      </c>
      <c r="G19" s="146">
        <v>139.03</v>
      </c>
      <c r="H19" s="147">
        <f t="shared" si="0"/>
        <v>7557.67</v>
      </c>
      <c r="I19" s="107">
        <f t="shared" si="1"/>
        <v>2.9247927410579699E-2</v>
      </c>
      <c r="J19" s="107">
        <f t="shared" si="2"/>
        <v>0.59247355816572744</v>
      </c>
      <c r="K19" s="276"/>
      <c r="L19" s="35"/>
      <c r="M19" s="36">
        <v>1978.05</v>
      </c>
      <c r="N19" s="106">
        <v>2457.33</v>
      </c>
      <c r="O19" s="106">
        <v>5946.7099999999991</v>
      </c>
      <c r="P19" s="128">
        <f t="shared" si="3"/>
        <v>1610.9600000000009</v>
      </c>
    </row>
    <row r="20" spans="1:16" s="37" customFormat="1" x14ac:dyDescent="0.25">
      <c r="A20" s="173" t="s">
        <v>231</v>
      </c>
      <c r="B20" s="137" t="s">
        <v>356</v>
      </c>
      <c r="C20" s="138" t="s">
        <v>154</v>
      </c>
      <c r="D20" s="139" t="s">
        <v>361</v>
      </c>
      <c r="E20" s="140">
        <v>1</v>
      </c>
      <c r="F20" s="145">
        <v>5068.3999999999996</v>
      </c>
      <c r="G20" s="146">
        <v>5974.12</v>
      </c>
      <c r="H20" s="147">
        <f t="shared" si="0"/>
        <v>5974.12</v>
      </c>
      <c r="I20" s="107">
        <f t="shared" si="1"/>
        <v>2.3119642442987372E-2</v>
      </c>
      <c r="J20" s="107">
        <f t="shared" si="2"/>
        <v>0.61559320060871481</v>
      </c>
      <c r="K20" s="276"/>
      <c r="L20"/>
      <c r="M20" s="36">
        <v>9.27</v>
      </c>
      <c r="N20" s="106">
        <v>11.52</v>
      </c>
      <c r="O20" s="106">
        <v>95.85</v>
      </c>
      <c r="P20" s="128">
        <f t="shared" si="3"/>
        <v>5878.2699999999995</v>
      </c>
    </row>
    <row r="21" spans="1:16" s="37" customFormat="1" ht="25.5" x14ac:dyDescent="0.25">
      <c r="A21" s="173" t="s">
        <v>181</v>
      </c>
      <c r="B21" s="137" t="s">
        <v>57</v>
      </c>
      <c r="C21" s="138" t="s">
        <v>92</v>
      </c>
      <c r="D21" s="139" t="s">
        <v>51</v>
      </c>
      <c r="E21" s="140">
        <v>1331.7650000000001</v>
      </c>
      <c r="F21" s="145">
        <v>3.46</v>
      </c>
      <c r="G21" s="146">
        <v>4.2300000000000004</v>
      </c>
      <c r="H21" s="147">
        <f t="shared" si="0"/>
        <v>5633.36</v>
      </c>
      <c r="I21" s="107">
        <f t="shared" si="1"/>
        <v>2.180091276248675E-2</v>
      </c>
      <c r="J21" s="107">
        <f t="shared" si="2"/>
        <v>0.63739411337120155</v>
      </c>
      <c r="K21" s="276"/>
      <c r="L21" s="35"/>
      <c r="M21" s="36">
        <v>64.03</v>
      </c>
      <c r="N21" s="106">
        <v>79.540000000000006</v>
      </c>
      <c r="O21" s="106">
        <v>26650.68</v>
      </c>
      <c r="P21" s="128">
        <f t="shared" si="3"/>
        <v>-21017.32</v>
      </c>
    </row>
    <row r="22" spans="1:16" s="37" customFormat="1" ht="25.5" x14ac:dyDescent="0.25">
      <c r="A22" s="173" t="s">
        <v>191</v>
      </c>
      <c r="B22" s="137" t="s">
        <v>353</v>
      </c>
      <c r="C22" s="138" t="s">
        <v>105</v>
      </c>
      <c r="D22" s="139" t="s">
        <v>360</v>
      </c>
      <c r="E22" s="140">
        <v>16.940000000000001</v>
      </c>
      <c r="F22" s="145">
        <v>267.23</v>
      </c>
      <c r="G22" s="146">
        <v>327.08</v>
      </c>
      <c r="H22" s="147">
        <f t="shared" si="0"/>
        <v>5540.73</v>
      </c>
      <c r="I22" s="107">
        <f t="shared" si="1"/>
        <v>2.1442437793873143E-2</v>
      </c>
      <c r="J22" s="107">
        <f t="shared" si="2"/>
        <v>0.65883655116507467</v>
      </c>
      <c r="K22" s="276"/>
      <c r="L22" s="35"/>
      <c r="M22" s="36">
        <v>1540.08</v>
      </c>
      <c r="N22" s="106">
        <v>1913.24</v>
      </c>
      <c r="O22" s="106">
        <v>7652.96</v>
      </c>
      <c r="P22" s="128">
        <f t="shared" si="3"/>
        <v>-2112.2300000000005</v>
      </c>
    </row>
    <row r="23" spans="1:16" s="37" customFormat="1" x14ac:dyDescent="0.25">
      <c r="A23" s="173" t="s">
        <v>233</v>
      </c>
      <c r="B23" s="137" t="s">
        <v>357</v>
      </c>
      <c r="C23" s="138" t="s">
        <v>156</v>
      </c>
      <c r="D23" s="139" t="s">
        <v>75</v>
      </c>
      <c r="E23" s="140">
        <v>1</v>
      </c>
      <c r="F23" s="145">
        <v>4130</v>
      </c>
      <c r="G23" s="146">
        <v>4868.03</v>
      </c>
      <c r="H23" s="147">
        <f t="shared" si="0"/>
        <v>4868.03</v>
      </c>
      <c r="I23" s="107">
        <f t="shared" si="1"/>
        <v>1.8839111534709015E-2</v>
      </c>
      <c r="J23" s="107">
        <f t="shared" si="2"/>
        <v>0.67767566269978363</v>
      </c>
      <c r="K23" s="276"/>
      <c r="L23" s="35"/>
      <c r="M23" s="36">
        <v>1.19</v>
      </c>
      <c r="N23" s="106">
        <v>1.48</v>
      </c>
      <c r="O23" s="106">
        <v>1.1000000000000001</v>
      </c>
      <c r="P23" s="128">
        <f t="shared" si="3"/>
        <v>4866.9299999999994</v>
      </c>
    </row>
    <row r="24" spans="1:16" s="37" customFormat="1" x14ac:dyDescent="0.25">
      <c r="A24" s="173" t="s">
        <v>224</v>
      </c>
      <c r="B24" s="137" t="s">
        <v>353</v>
      </c>
      <c r="C24" s="138" t="s">
        <v>146</v>
      </c>
      <c r="D24" s="139" t="s">
        <v>58</v>
      </c>
      <c r="E24" s="140">
        <v>1</v>
      </c>
      <c r="F24" s="145">
        <v>3920</v>
      </c>
      <c r="G24" s="146">
        <v>4620.5</v>
      </c>
      <c r="H24" s="147">
        <f t="shared" si="0"/>
        <v>4620.5</v>
      </c>
      <c r="I24" s="107">
        <f t="shared" si="1"/>
        <v>1.7881178802538811E-2</v>
      </c>
      <c r="J24" s="107">
        <f t="shared" si="2"/>
        <v>0.69555684150232244</v>
      </c>
      <c r="K24" s="276"/>
      <c r="L24" s="35"/>
      <c r="M24" s="36">
        <v>70.53</v>
      </c>
      <c r="N24" s="106">
        <v>87.62</v>
      </c>
      <c r="O24" s="106">
        <v>1156.58</v>
      </c>
      <c r="P24" s="128">
        <f t="shared" si="3"/>
        <v>3463.92</v>
      </c>
    </row>
    <row r="25" spans="1:16" s="37" customFormat="1" ht="25.5" x14ac:dyDescent="0.25">
      <c r="A25" s="173" t="s">
        <v>218</v>
      </c>
      <c r="B25" s="137" t="s">
        <v>353</v>
      </c>
      <c r="C25" s="138" t="s">
        <v>140</v>
      </c>
      <c r="D25" s="139" t="s">
        <v>58</v>
      </c>
      <c r="E25" s="140">
        <v>1</v>
      </c>
      <c r="F25" s="145">
        <v>3910</v>
      </c>
      <c r="G25" s="146">
        <v>4608.71</v>
      </c>
      <c r="H25" s="147">
        <f t="shared" si="0"/>
        <v>4608.71</v>
      </c>
      <c r="I25" s="107">
        <f t="shared" si="1"/>
        <v>1.7835551901103482E-2</v>
      </c>
      <c r="J25" s="107">
        <f t="shared" si="2"/>
        <v>0.71339239340342597</v>
      </c>
      <c r="K25" s="276"/>
      <c r="L25" s="35"/>
      <c r="M25" s="36">
        <v>3.98</v>
      </c>
      <c r="N25" s="106">
        <v>4.9400000000000004</v>
      </c>
      <c r="O25" s="106">
        <v>1284.4000000000001</v>
      </c>
      <c r="P25" s="128">
        <f t="shared" si="3"/>
        <v>3324.31</v>
      </c>
    </row>
    <row r="26" spans="1:16" s="37" customFormat="1" ht="51" x14ac:dyDescent="0.25">
      <c r="A26" s="173" t="s">
        <v>227</v>
      </c>
      <c r="B26" s="137" t="s">
        <v>353</v>
      </c>
      <c r="C26" s="138" t="s">
        <v>149</v>
      </c>
      <c r="D26" s="139" t="s">
        <v>12</v>
      </c>
      <c r="E26" s="140">
        <v>15</v>
      </c>
      <c r="F26" s="145">
        <v>221.9</v>
      </c>
      <c r="G26" s="146">
        <v>271.60000000000002</v>
      </c>
      <c r="H26" s="147">
        <f t="shared" si="0"/>
        <v>4074</v>
      </c>
      <c r="I26" s="107">
        <f t="shared" si="1"/>
        <v>1.5766242277143839E-2</v>
      </c>
      <c r="J26" s="107">
        <f t="shared" si="2"/>
        <v>0.72915863568056982</v>
      </c>
      <c r="K26" s="276"/>
      <c r="L26" s="35"/>
      <c r="M26" s="36">
        <v>1.87</v>
      </c>
      <c r="N26" s="106">
        <v>2.3199999999999998</v>
      </c>
      <c r="O26" s="106">
        <v>998.36</v>
      </c>
      <c r="P26" s="128">
        <f t="shared" si="3"/>
        <v>3075.64</v>
      </c>
    </row>
    <row r="27" spans="1:16" s="37" customFormat="1" ht="38.25" x14ac:dyDescent="0.25">
      <c r="A27" s="173" t="s">
        <v>194</v>
      </c>
      <c r="B27" s="137" t="s">
        <v>57</v>
      </c>
      <c r="C27" s="138" t="s">
        <v>109</v>
      </c>
      <c r="D27" s="139" t="s">
        <v>360</v>
      </c>
      <c r="E27" s="140">
        <v>4.24</v>
      </c>
      <c r="F27" s="145">
        <v>729.77</v>
      </c>
      <c r="G27" s="146">
        <v>893.23</v>
      </c>
      <c r="H27" s="147">
        <f t="shared" si="0"/>
        <v>3787.29</v>
      </c>
      <c r="I27" s="107">
        <f t="shared" si="1"/>
        <v>1.4656684269465904E-2</v>
      </c>
      <c r="J27" s="107">
        <f t="shared" si="2"/>
        <v>0.74381531995003569</v>
      </c>
      <c r="K27" s="276"/>
      <c r="L27" s="35"/>
      <c r="M27" s="36">
        <v>1010</v>
      </c>
      <c r="N27" s="106">
        <v>1179.68</v>
      </c>
      <c r="O27" s="106">
        <v>12976.480000000001</v>
      </c>
      <c r="P27" s="128">
        <f t="shared" si="3"/>
        <v>-9189.1900000000023</v>
      </c>
    </row>
    <row r="28" spans="1:16" s="37" customFormat="1" ht="25.5" x14ac:dyDescent="0.25">
      <c r="A28" s="173" t="s">
        <v>190</v>
      </c>
      <c r="B28" s="137" t="s">
        <v>57</v>
      </c>
      <c r="C28" s="138" t="s">
        <v>104</v>
      </c>
      <c r="D28" s="139" t="s">
        <v>359</v>
      </c>
      <c r="E28" s="140">
        <v>27.52</v>
      </c>
      <c r="F28" s="145">
        <v>111.51</v>
      </c>
      <c r="G28" s="146">
        <v>136.47999999999999</v>
      </c>
      <c r="H28" s="147">
        <f t="shared" si="0"/>
        <v>3755.92</v>
      </c>
      <c r="I28" s="107">
        <f t="shared" si="1"/>
        <v>1.4535283429938657E-2</v>
      </c>
      <c r="J28" s="107">
        <f t="shared" si="2"/>
        <v>0.7583506033799744</v>
      </c>
      <c r="K28" s="276"/>
      <c r="L28" s="35"/>
      <c r="M28" s="36">
        <v>12.07</v>
      </c>
      <c r="N28" s="106">
        <v>14.99</v>
      </c>
      <c r="O28" s="106">
        <v>2141.1799999999998</v>
      </c>
      <c r="P28" s="128">
        <f t="shared" si="3"/>
        <v>1614.7400000000002</v>
      </c>
    </row>
    <row r="29" spans="1:16" s="37" customFormat="1" ht="38.25" x14ac:dyDescent="0.25">
      <c r="A29" s="173" t="s">
        <v>175</v>
      </c>
      <c r="B29" s="137" t="s">
        <v>57</v>
      </c>
      <c r="C29" s="138" t="s">
        <v>85</v>
      </c>
      <c r="D29" s="139" t="s">
        <v>76</v>
      </c>
      <c r="E29" s="140">
        <v>3</v>
      </c>
      <c r="F29" s="145">
        <v>980</v>
      </c>
      <c r="G29" s="146">
        <v>1199.52</v>
      </c>
      <c r="H29" s="147">
        <f t="shared" si="0"/>
        <v>3598.56</v>
      </c>
      <c r="I29" s="107">
        <f t="shared" si="1"/>
        <v>1.3926305549543137E-2</v>
      </c>
      <c r="J29" s="107">
        <f t="shared" si="2"/>
        <v>0.7722769089295175</v>
      </c>
      <c r="K29" s="276"/>
      <c r="L29" s="35"/>
      <c r="M29" s="36">
        <v>94.87</v>
      </c>
      <c r="N29" s="106">
        <v>117.86</v>
      </c>
      <c r="O29" s="106">
        <v>141574.60999999999</v>
      </c>
      <c r="P29" s="128">
        <f t="shared" si="3"/>
        <v>-137976.04999999999</v>
      </c>
    </row>
    <row r="30" spans="1:16" s="37" customFormat="1" ht="38.25" x14ac:dyDescent="0.25">
      <c r="A30" s="173" t="s">
        <v>229</v>
      </c>
      <c r="B30" s="137" t="s">
        <v>57</v>
      </c>
      <c r="C30" s="138" t="s">
        <v>152</v>
      </c>
      <c r="D30" s="139" t="s">
        <v>58</v>
      </c>
      <c r="E30" s="140">
        <v>1</v>
      </c>
      <c r="F30" s="145">
        <v>2850.14</v>
      </c>
      <c r="G30" s="146">
        <v>3488.57</v>
      </c>
      <c r="H30" s="147">
        <f t="shared" si="0"/>
        <v>3488.57</v>
      </c>
      <c r="I30" s="107">
        <f t="shared" si="1"/>
        <v>1.3500647967789811E-2</v>
      </c>
      <c r="J30" s="107">
        <f t="shared" si="2"/>
        <v>0.78577755689730733</v>
      </c>
      <c r="K30" s="276"/>
      <c r="L30" s="35"/>
      <c r="M30" s="36">
        <v>14.07</v>
      </c>
      <c r="N30" s="106">
        <v>17.48</v>
      </c>
      <c r="O30" s="106">
        <v>394.87</v>
      </c>
      <c r="P30" s="128">
        <f t="shared" si="3"/>
        <v>3093.7000000000003</v>
      </c>
    </row>
    <row r="31" spans="1:16" s="37" customFormat="1" ht="39" thickBot="1" x14ac:dyDescent="0.3">
      <c r="A31" s="174" t="s">
        <v>228</v>
      </c>
      <c r="B31" s="175" t="s">
        <v>57</v>
      </c>
      <c r="C31" s="176" t="s">
        <v>151</v>
      </c>
      <c r="D31" s="177" t="s">
        <v>58</v>
      </c>
      <c r="E31" s="178">
        <v>1</v>
      </c>
      <c r="F31" s="179">
        <v>2637.62</v>
      </c>
      <c r="G31" s="180">
        <v>3228.44</v>
      </c>
      <c r="H31" s="181">
        <f t="shared" si="0"/>
        <v>3228.44</v>
      </c>
      <c r="I31" s="182">
        <f t="shared" si="1"/>
        <v>1.2493953661566583E-2</v>
      </c>
      <c r="J31" s="182">
        <f t="shared" si="2"/>
        <v>0.79827151055887391</v>
      </c>
      <c r="K31" s="277"/>
      <c r="L31" s="35"/>
      <c r="M31" s="36">
        <v>12.65</v>
      </c>
      <c r="N31" s="106">
        <v>15.72</v>
      </c>
      <c r="O31" s="106">
        <v>532.59</v>
      </c>
      <c r="P31" s="128">
        <f t="shared" si="3"/>
        <v>2695.85</v>
      </c>
    </row>
    <row r="32" spans="1:16" s="37" customFormat="1" ht="25.5" x14ac:dyDescent="0.25">
      <c r="A32" s="164" t="s">
        <v>204</v>
      </c>
      <c r="B32" s="165" t="s">
        <v>354</v>
      </c>
      <c r="C32" s="166" t="s">
        <v>123</v>
      </c>
      <c r="D32" s="167" t="s">
        <v>359</v>
      </c>
      <c r="E32" s="168">
        <v>74.41</v>
      </c>
      <c r="F32" s="169">
        <v>33.21</v>
      </c>
      <c r="G32" s="170">
        <v>40.64</v>
      </c>
      <c r="H32" s="171">
        <f t="shared" si="0"/>
        <v>3024.02</v>
      </c>
      <c r="I32" s="172">
        <f t="shared" si="1"/>
        <v>1.1702855172049218E-2</v>
      </c>
      <c r="J32" s="172">
        <f t="shared" si="2"/>
        <v>0.80997436573092307</v>
      </c>
      <c r="K32" s="278" t="s">
        <v>66</v>
      </c>
      <c r="L32" s="35"/>
      <c r="M32" s="36">
        <v>11.14</v>
      </c>
      <c r="N32" s="106">
        <v>13.84</v>
      </c>
      <c r="O32" s="106">
        <v>3599.5</v>
      </c>
      <c r="P32" s="128">
        <f t="shared" si="3"/>
        <v>-575.48</v>
      </c>
    </row>
    <row r="33" spans="1:16" s="37" customFormat="1" ht="25.5" x14ac:dyDescent="0.25">
      <c r="A33" s="173" t="s">
        <v>171</v>
      </c>
      <c r="B33" s="137" t="s">
        <v>57</v>
      </c>
      <c r="C33" s="138" t="s">
        <v>72</v>
      </c>
      <c r="D33" s="139" t="s">
        <v>359</v>
      </c>
      <c r="E33" s="140">
        <v>6.48</v>
      </c>
      <c r="F33" s="145">
        <v>365.55</v>
      </c>
      <c r="G33" s="146">
        <v>447.43</v>
      </c>
      <c r="H33" s="147">
        <f t="shared" si="0"/>
        <v>2899.34</v>
      </c>
      <c r="I33" s="107">
        <f t="shared" si="1"/>
        <v>1.1220347786895981E-2</v>
      </c>
      <c r="J33" s="107">
        <f t="shared" si="2"/>
        <v>0.82119471351781903</v>
      </c>
      <c r="K33" s="279"/>
      <c r="L33" s="35"/>
      <c r="M33" s="36">
        <v>3643.5558000000001</v>
      </c>
      <c r="N33" s="106">
        <v>4526.3900000000003</v>
      </c>
      <c r="O33" s="106">
        <v>452639.00000000006</v>
      </c>
      <c r="P33" s="128">
        <f t="shared" si="3"/>
        <v>-449739.66000000003</v>
      </c>
    </row>
    <row r="34" spans="1:16" s="37" customFormat="1" ht="25.5" x14ac:dyDescent="0.25">
      <c r="A34" s="173" t="s">
        <v>196</v>
      </c>
      <c r="B34" s="137" t="s">
        <v>57</v>
      </c>
      <c r="C34" s="138" t="s">
        <v>112</v>
      </c>
      <c r="D34" s="139" t="s">
        <v>360</v>
      </c>
      <c r="E34" s="140">
        <v>2.4750000000000001</v>
      </c>
      <c r="F34" s="145">
        <v>943.82</v>
      </c>
      <c r="G34" s="146">
        <v>1155.23</v>
      </c>
      <c r="H34" s="147">
        <f t="shared" si="0"/>
        <v>2859.19</v>
      </c>
      <c r="I34" s="107">
        <f t="shared" si="1"/>
        <v>1.1064968644179406E-2</v>
      </c>
      <c r="J34" s="107">
        <f t="shared" si="2"/>
        <v>0.83225968216199842</v>
      </c>
      <c r="K34" s="279"/>
      <c r="L34" s="35"/>
      <c r="M34" s="36">
        <v>4657.3599999999997</v>
      </c>
      <c r="N34" s="106">
        <v>5785.84</v>
      </c>
      <c r="O34" s="106">
        <v>11571.68</v>
      </c>
      <c r="P34" s="128">
        <f t="shared" si="3"/>
        <v>-8712.49</v>
      </c>
    </row>
    <row r="35" spans="1:16" s="37" customFormat="1" ht="25.5" x14ac:dyDescent="0.25">
      <c r="A35" s="173" t="s">
        <v>192</v>
      </c>
      <c r="B35" s="137" t="s">
        <v>57</v>
      </c>
      <c r="C35" s="138" t="s">
        <v>106</v>
      </c>
      <c r="D35" s="139" t="s">
        <v>360</v>
      </c>
      <c r="E35" s="140">
        <v>8.0299999999999994</v>
      </c>
      <c r="F35" s="145">
        <v>273.27</v>
      </c>
      <c r="G35" s="146">
        <v>334.48</v>
      </c>
      <c r="H35" s="147">
        <f t="shared" si="0"/>
        <v>2685.87</v>
      </c>
      <c r="I35" s="107">
        <f t="shared" si="1"/>
        <v>1.0394226103316721E-2</v>
      </c>
      <c r="J35" s="107">
        <f t="shared" si="2"/>
        <v>0.84265390826531517</v>
      </c>
      <c r="K35" s="279"/>
      <c r="L35" s="35"/>
      <c r="M35" s="36">
        <v>3.07</v>
      </c>
      <c r="N35" s="106">
        <v>3.81</v>
      </c>
      <c r="O35" s="106">
        <v>10280.9</v>
      </c>
      <c r="P35" s="128">
        <f t="shared" si="3"/>
        <v>-7595.03</v>
      </c>
    </row>
    <row r="36" spans="1:16" s="37" customFormat="1" ht="25.5" x14ac:dyDescent="0.25">
      <c r="A36" s="173" t="s">
        <v>197</v>
      </c>
      <c r="B36" s="137" t="s">
        <v>57</v>
      </c>
      <c r="C36" s="138" t="s">
        <v>114</v>
      </c>
      <c r="D36" s="139" t="s">
        <v>359</v>
      </c>
      <c r="E36" s="140">
        <v>12.25</v>
      </c>
      <c r="F36" s="145">
        <v>165.85</v>
      </c>
      <c r="G36" s="146">
        <v>203</v>
      </c>
      <c r="H36" s="147">
        <f t="shared" si="0"/>
        <v>2486.75</v>
      </c>
      <c r="I36" s="107">
        <f t="shared" si="1"/>
        <v>9.6236384346311838E-3</v>
      </c>
      <c r="J36" s="107">
        <f t="shared" si="2"/>
        <v>0.85227754669994638</v>
      </c>
      <c r="K36" s="279"/>
      <c r="L36" s="35"/>
      <c r="M36" s="36">
        <v>18.91</v>
      </c>
      <c r="N36" s="106">
        <v>23.49</v>
      </c>
      <c r="O36" s="106">
        <v>15973.2</v>
      </c>
      <c r="P36" s="128">
        <f t="shared" si="3"/>
        <v>-13486.45</v>
      </c>
    </row>
    <row r="37" spans="1:16" s="37" customFormat="1" ht="25.5" x14ac:dyDescent="0.25">
      <c r="A37" s="173" t="s">
        <v>182</v>
      </c>
      <c r="B37" s="137" t="s">
        <v>353</v>
      </c>
      <c r="C37" s="138" t="s">
        <v>93</v>
      </c>
      <c r="D37" s="139" t="s">
        <v>360</v>
      </c>
      <c r="E37" s="140">
        <v>88.73</v>
      </c>
      <c r="F37" s="145">
        <v>21.95</v>
      </c>
      <c r="G37" s="146">
        <v>26.86</v>
      </c>
      <c r="H37" s="147">
        <f t="shared" si="0"/>
        <v>2383.2800000000002</v>
      </c>
      <c r="I37" s="107">
        <f t="shared" si="1"/>
        <v>9.2232130324672E-3</v>
      </c>
      <c r="J37" s="107">
        <f t="shared" si="2"/>
        <v>0.86150075973241358</v>
      </c>
      <c r="K37" s="279"/>
      <c r="L37" s="35"/>
      <c r="M37" s="36">
        <v>7695.73</v>
      </c>
      <c r="N37" s="106">
        <v>9560.41</v>
      </c>
      <c r="O37" s="106">
        <v>57362.46</v>
      </c>
      <c r="P37" s="128">
        <f t="shared" si="3"/>
        <v>-54979.18</v>
      </c>
    </row>
    <row r="38" spans="1:16" s="37" customFormat="1" ht="25.5" x14ac:dyDescent="0.25">
      <c r="A38" s="173" t="s">
        <v>222</v>
      </c>
      <c r="B38" s="137" t="s">
        <v>355</v>
      </c>
      <c r="C38" s="138" t="s">
        <v>144</v>
      </c>
      <c r="D38" s="139" t="s">
        <v>58</v>
      </c>
      <c r="E38" s="140">
        <v>1</v>
      </c>
      <c r="F38" s="145">
        <v>1799</v>
      </c>
      <c r="G38" s="146">
        <v>2120.48</v>
      </c>
      <c r="H38" s="147">
        <f t="shared" si="0"/>
        <v>2120.48</v>
      </c>
      <c r="I38" s="107">
        <f t="shared" si="1"/>
        <v>8.2061859165041655E-3</v>
      </c>
      <c r="J38" s="107">
        <f t="shared" si="2"/>
        <v>0.86970694564891771</v>
      </c>
      <c r="K38" s="279"/>
      <c r="L38" s="35"/>
      <c r="M38" s="36">
        <v>592.94000000000005</v>
      </c>
      <c r="N38" s="106">
        <v>736.61</v>
      </c>
      <c r="O38" s="106">
        <v>736.56</v>
      </c>
      <c r="P38" s="128">
        <f t="shared" si="3"/>
        <v>1383.92</v>
      </c>
    </row>
    <row r="39" spans="1:16" s="37" customFormat="1" ht="25.5" x14ac:dyDescent="0.25">
      <c r="A39" s="173" t="s">
        <v>239</v>
      </c>
      <c r="B39" s="137" t="s">
        <v>57</v>
      </c>
      <c r="C39" s="138" t="s">
        <v>164</v>
      </c>
      <c r="D39" s="139" t="s">
        <v>359</v>
      </c>
      <c r="E39" s="140">
        <v>83.6</v>
      </c>
      <c r="F39" s="145">
        <v>18.989999999999998</v>
      </c>
      <c r="G39" s="146">
        <v>23.24</v>
      </c>
      <c r="H39" s="147">
        <f t="shared" si="0"/>
        <v>1942.86</v>
      </c>
      <c r="I39" s="107">
        <f t="shared" si="1"/>
        <v>7.5188025210043393E-3</v>
      </c>
      <c r="J39" s="107">
        <f t="shared" si="2"/>
        <v>0.87722574816992205</v>
      </c>
      <c r="K39" s="279"/>
      <c r="L39" s="35"/>
      <c r="M39" s="36"/>
      <c r="N39" s="106"/>
      <c r="O39" s="106"/>
      <c r="P39" s="128"/>
    </row>
    <row r="40" spans="1:16" s="37" customFormat="1" ht="25.5" x14ac:dyDescent="0.25">
      <c r="A40" s="173" t="s">
        <v>240</v>
      </c>
      <c r="B40" s="137" t="s">
        <v>57</v>
      </c>
      <c r="C40" s="138" t="s">
        <v>165</v>
      </c>
      <c r="D40" s="139" t="s">
        <v>58</v>
      </c>
      <c r="E40" s="140">
        <v>4</v>
      </c>
      <c r="F40" s="145">
        <v>396.46</v>
      </c>
      <c r="G40" s="146">
        <v>485.26</v>
      </c>
      <c r="H40" s="147">
        <f t="shared" si="0"/>
        <v>1941.04</v>
      </c>
      <c r="I40" s="107">
        <f t="shared" si="1"/>
        <v>7.5117591825300143E-3</v>
      </c>
      <c r="J40" s="107">
        <f t="shared" si="2"/>
        <v>0.88473750735245205</v>
      </c>
      <c r="K40" s="279"/>
      <c r="L40" s="35"/>
      <c r="M40" s="36"/>
      <c r="N40" s="106"/>
      <c r="O40" s="106"/>
      <c r="P40" s="128"/>
    </row>
    <row r="41" spans="1:16" s="37" customFormat="1" ht="38.25" x14ac:dyDescent="0.25">
      <c r="A41" s="173" t="s">
        <v>237</v>
      </c>
      <c r="B41" s="137" t="s">
        <v>353</v>
      </c>
      <c r="C41" s="138" t="s">
        <v>161</v>
      </c>
      <c r="D41" s="139" t="s">
        <v>58</v>
      </c>
      <c r="E41" s="140">
        <v>3</v>
      </c>
      <c r="F41" s="145">
        <v>508.01</v>
      </c>
      <c r="G41" s="146">
        <v>621.79999999999995</v>
      </c>
      <c r="H41" s="147">
        <f t="shared" si="0"/>
        <v>1865.4</v>
      </c>
      <c r="I41" s="107">
        <f t="shared" si="1"/>
        <v>7.2190349395640941E-3</v>
      </c>
      <c r="J41" s="107">
        <f t="shared" si="2"/>
        <v>0.89195654229201615</v>
      </c>
      <c r="K41" s="279"/>
      <c r="L41" s="35"/>
      <c r="M41" s="36"/>
      <c r="N41" s="106"/>
      <c r="O41" s="106"/>
      <c r="P41" s="128"/>
    </row>
    <row r="42" spans="1:16" s="37" customFormat="1" x14ac:dyDescent="0.25">
      <c r="A42" s="173" t="s">
        <v>226</v>
      </c>
      <c r="B42" s="137" t="s">
        <v>353</v>
      </c>
      <c r="C42" s="138" t="s">
        <v>148</v>
      </c>
      <c r="D42" s="139" t="s">
        <v>58</v>
      </c>
      <c r="E42" s="140">
        <v>1</v>
      </c>
      <c r="F42" s="145">
        <v>1500</v>
      </c>
      <c r="G42" s="146">
        <v>1768.05</v>
      </c>
      <c r="H42" s="147">
        <f t="shared" ref="H42:H73" si="4">TRUNC(E42*G42,2)</f>
        <v>1768.05</v>
      </c>
      <c r="I42" s="107">
        <f t="shared" si="1"/>
        <v>6.8422937305115767E-3</v>
      </c>
      <c r="J42" s="107">
        <f t="shared" si="2"/>
        <v>0.89879883602252775</v>
      </c>
      <c r="K42" s="279"/>
      <c r="L42"/>
      <c r="M42" s="36">
        <v>133.22999999999999</v>
      </c>
      <c r="N42" s="106">
        <v>165.51</v>
      </c>
      <c r="O42" s="106">
        <v>1059.26</v>
      </c>
      <c r="P42" s="128">
        <f>H42-O42</f>
        <v>708.79</v>
      </c>
    </row>
    <row r="43" spans="1:16" s="37" customFormat="1" ht="25.5" x14ac:dyDescent="0.25">
      <c r="A43" s="173" t="s">
        <v>188</v>
      </c>
      <c r="B43" s="137" t="s">
        <v>57</v>
      </c>
      <c r="C43" s="138" t="s">
        <v>100</v>
      </c>
      <c r="D43" s="139" t="s">
        <v>359</v>
      </c>
      <c r="E43" s="140">
        <v>358.4</v>
      </c>
      <c r="F43" s="145">
        <v>3.89</v>
      </c>
      <c r="G43" s="146">
        <v>4.76</v>
      </c>
      <c r="H43" s="147">
        <f t="shared" si="4"/>
        <v>1705.98</v>
      </c>
      <c r="I43" s="107">
        <f t="shared" si="1"/>
        <v>6.6020849288075225E-3</v>
      </c>
      <c r="J43" s="107">
        <f t="shared" si="2"/>
        <v>0.90540092095133529</v>
      </c>
      <c r="K43" s="279"/>
      <c r="L43" s="35"/>
      <c r="M43" s="36">
        <v>144.26</v>
      </c>
      <c r="N43" s="106">
        <v>179.21</v>
      </c>
      <c r="O43" s="106">
        <v>38673.519999999997</v>
      </c>
      <c r="P43" s="128">
        <f>H43-O43</f>
        <v>-36967.539999999994</v>
      </c>
    </row>
    <row r="44" spans="1:16" s="37" customFormat="1" ht="25.5" x14ac:dyDescent="0.25">
      <c r="A44" s="173" t="s">
        <v>179</v>
      </c>
      <c r="B44" s="137" t="s">
        <v>353</v>
      </c>
      <c r="C44" s="138" t="s">
        <v>90</v>
      </c>
      <c r="D44" s="139" t="s">
        <v>12</v>
      </c>
      <c r="E44" s="140">
        <v>56.46</v>
      </c>
      <c r="F44" s="145">
        <v>24.59</v>
      </c>
      <c r="G44" s="146">
        <v>30.09</v>
      </c>
      <c r="H44" s="147">
        <f t="shared" si="4"/>
        <v>1698.88</v>
      </c>
      <c r="I44" s="107">
        <f t="shared" si="1"/>
        <v>6.5746081688252645E-3</v>
      </c>
      <c r="J44" s="107">
        <f t="shared" si="2"/>
        <v>0.91197552912016056</v>
      </c>
      <c r="K44" s="279"/>
      <c r="L44" s="35"/>
      <c r="M44" s="36">
        <v>30000</v>
      </c>
      <c r="N44" s="106">
        <v>37269</v>
      </c>
      <c r="O44" s="106">
        <v>9317.25</v>
      </c>
      <c r="P44" s="128">
        <f>H44-O44</f>
        <v>-7618.37</v>
      </c>
    </row>
    <row r="45" spans="1:16" s="37" customFormat="1" ht="25.5" x14ac:dyDescent="0.25">
      <c r="A45" s="173" t="s">
        <v>235</v>
      </c>
      <c r="B45" s="137" t="s">
        <v>353</v>
      </c>
      <c r="C45" s="138" t="s">
        <v>159</v>
      </c>
      <c r="D45" s="139" t="s">
        <v>58</v>
      </c>
      <c r="E45" s="140">
        <v>1</v>
      </c>
      <c r="F45" s="145">
        <v>1210.47</v>
      </c>
      <c r="G45" s="146">
        <v>1481.61</v>
      </c>
      <c r="H45" s="147">
        <f t="shared" si="4"/>
        <v>1481.61</v>
      </c>
      <c r="I45" s="107">
        <f t="shared" si="1"/>
        <v>5.7337806137062056E-3</v>
      </c>
      <c r="J45" s="107">
        <f t="shared" si="2"/>
        <v>0.91770930973386677</v>
      </c>
      <c r="K45" s="279"/>
      <c r="L45" s="35"/>
      <c r="M45" s="36"/>
      <c r="N45" s="106"/>
      <c r="O45" s="106"/>
      <c r="P45" s="128"/>
    </row>
    <row r="46" spans="1:16" s="37" customFormat="1" ht="25.5" x14ac:dyDescent="0.25">
      <c r="A46" s="173" t="s">
        <v>234</v>
      </c>
      <c r="B46" s="137" t="s">
        <v>353</v>
      </c>
      <c r="C46" s="138" t="s">
        <v>158</v>
      </c>
      <c r="D46" s="139" t="s">
        <v>58</v>
      </c>
      <c r="E46" s="140">
        <v>2</v>
      </c>
      <c r="F46" s="145">
        <v>558.86</v>
      </c>
      <c r="G46" s="146">
        <v>684.04</v>
      </c>
      <c r="H46" s="147">
        <f t="shared" si="4"/>
        <v>1368.08</v>
      </c>
      <c r="I46" s="107">
        <f t="shared" si="1"/>
        <v>5.2944233516236975E-3</v>
      </c>
      <c r="J46" s="107">
        <f t="shared" si="2"/>
        <v>0.92300373308549044</v>
      </c>
      <c r="K46" s="279"/>
      <c r="L46" s="35"/>
      <c r="M46" s="36"/>
      <c r="N46" s="106"/>
      <c r="O46" s="106"/>
      <c r="P46" s="128"/>
    </row>
    <row r="47" spans="1:16" s="37" customFormat="1" x14ac:dyDescent="0.25">
      <c r="A47" s="173" t="s">
        <v>215</v>
      </c>
      <c r="B47" s="137" t="s">
        <v>57</v>
      </c>
      <c r="C47" s="138" t="s">
        <v>52</v>
      </c>
      <c r="D47" s="139" t="s">
        <v>360</v>
      </c>
      <c r="E47" s="140">
        <v>10.370200000000001</v>
      </c>
      <c r="F47" s="145">
        <v>98.41</v>
      </c>
      <c r="G47" s="146">
        <v>120.45</v>
      </c>
      <c r="H47" s="147">
        <f t="shared" si="4"/>
        <v>1249.0899999999999</v>
      </c>
      <c r="I47" s="107">
        <f t="shared" si="1"/>
        <v>4.8339360741182121E-3</v>
      </c>
      <c r="J47" s="107">
        <f t="shared" si="2"/>
        <v>0.92783766915960864</v>
      </c>
      <c r="K47" s="279"/>
      <c r="L47" s="35"/>
      <c r="M47" s="36">
        <v>7.85</v>
      </c>
      <c r="N47" s="106">
        <v>9.75</v>
      </c>
      <c r="O47" s="106">
        <v>2691</v>
      </c>
      <c r="P47" s="128">
        <f t="shared" ref="P47:P60" si="5">H47-O47</f>
        <v>-1441.91</v>
      </c>
    </row>
    <row r="48" spans="1:16" s="37" customFormat="1" ht="25.5" x14ac:dyDescent="0.25">
      <c r="A48" s="173" t="s">
        <v>209</v>
      </c>
      <c r="B48" s="137" t="s">
        <v>57</v>
      </c>
      <c r="C48" s="138" t="s">
        <v>130</v>
      </c>
      <c r="D48" s="139" t="s">
        <v>12</v>
      </c>
      <c r="E48" s="140">
        <v>186</v>
      </c>
      <c r="F48" s="145">
        <v>5.3</v>
      </c>
      <c r="G48" s="146">
        <v>6.48</v>
      </c>
      <c r="H48" s="147">
        <f t="shared" si="4"/>
        <v>1205.28</v>
      </c>
      <c r="I48" s="107">
        <f t="shared" si="1"/>
        <v>4.6643928551290932E-3</v>
      </c>
      <c r="J48" s="107">
        <f t="shared" si="2"/>
        <v>0.93250206201473773</v>
      </c>
      <c r="K48" s="279"/>
      <c r="L48" s="35"/>
      <c r="M48" s="36">
        <v>5.17</v>
      </c>
      <c r="N48" s="106">
        <v>6.42</v>
      </c>
      <c r="O48" s="106">
        <v>4455.93</v>
      </c>
      <c r="P48" s="128">
        <f t="shared" si="5"/>
        <v>-3250.6500000000005</v>
      </c>
    </row>
    <row r="49" spans="1:16" s="37" customFormat="1" ht="51" x14ac:dyDescent="0.25">
      <c r="A49" s="173" t="s">
        <v>173</v>
      </c>
      <c r="B49" s="137" t="s">
        <v>74</v>
      </c>
      <c r="C49" s="138" t="s">
        <v>73</v>
      </c>
      <c r="D49" s="139" t="s">
        <v>75</v>
      </c>
      <c r="E49" s="140">
        <v>1</v>
      </c>
      <c r="F49" s="145">
        <v>951.38</v>
      </c>
      <c r="G49" s="146">
        <v>1164.48</v>
      </c>
      <c r="H49" s="147">
        <f t="shared" si="4"/>
        <v>1164.48</v>
      </c>
      <c r="I49" s="107">
        <f t="shared" si="1"/>
        <v>4.5064982343859744E-3</v>
      </c>
      <c r="J49" s="107">
        <f t="shared" si="2"/>
        <v>0.93700856024912371</v>
      </c>
      <c r="K49" s="279"/>
      <c r="L49" s="35"/>
      <c r="M49" s="36">
        <v>188.85</v>
      </c>
      <c r="N49" s="106">
        <v>220.58</v>
      </c>
      <c r="O49" s="106">
        <v>8823.2000000000007</v>
      </c>
      <c r="P49" s="128">
        <f t="shared" si="5"/>
        <v>-7658.7200000000012</v>
      </c>
    </row>
    <row r="50" spans="1:16" s="37" customFormat="1" ht="25.5" x14ac:dyDescent="0.25">
      <c r="A50" s="173" t="s">
        <v>183</v>
      </c>
      <c r="B50" s="137" t="s">
        <v>353</v>
      </c>
      <c r="C50" s="138" t="s">
        <v>94</v>
      </c>
      <c r="D50" s="139" t="s">
        <v>58</v>
      </c>
      <c r="E50" s="140">
        <v>1</v>
      </c>
      <c r="F50" s="145">
        <v>926.45</v>
      </c>
      <c r="G50" s="146">
        <v>1133.97</v>
      </c>
      <c r="H50" s="147">
        <f t="shared" si="4"/>
        <v>1133.97</v>
      </c>
      <c r="I50" s="107">
        <f t="shared" si="1"/>
        <v>4.3884255657861563E-3</v>
      </c>
      <c r="J50" s="107">
        <f t="shared" si="2"/>
        <v>0.94139698581490983</v>
      </c>
      <c r="K50" s="279"/>
      <c r="L50" s="35"/>
      <c r="M50" s="36">
        <v>156.29</v>
      </c>
      <c r="N50" s="106">
        <v>194.16</v>
      </c>
      <c r="O50" s="106">
        <v>13591.2</v>
      </c>
      <c r="P50" s="128">
        <f t="shared" si="5"/>
        <v>-12457.230000000001</v>
      </c>
    </row>
    <row r="51" spans="1:16" s="37" customFormat="1" ht="38.25" x14ac:dyDescent="0.25">
      <c r="A51" s="173" t="s">
        <v>180</v>
      </c>
      <c r="B51" s="137" t="s">
        <v>57</v>
      </c>
      <c r="C51" s="138" t="s">
        <v>91</v>
      </c>
      <c r="D51" s="139" t="s">
        <v>360</v>
      </c>
      <c r="E51" s="140">
        <v>88.74</v>
      </c>
      <c r="F51" s="145">
        <v>10.41</v>
      </c>
      <c r="G51" s="146">
        <v>12.74</v>
      </c>
      <c r="H51" s="147">
        <f t="shared" si="4"/>
        <v>1130.54</v>
      </c>
      <c r="I51" s="107">
        <f t="shared" si="1"/>
        <v>4.3751515817383891E-3</v>
      </c>
      <c r="J51" s="107">
        <f t="shared" si="2"/>
        <v>0.94577213739664823</v>
      </c>
      <c r="K51" s="279"/>
      <c r="L51" s="35"/>
      <c r="M51" s="36">
        <v>6738.98</v>
      </c>
      <c r="N51" s="106">
        <v>8371.83</v>
      </c>
      <c r="O51" s="106">
        <v>66974.64</v>
      </c>
      <c r="P51" s="128">
        <f t="shared" si="5"/>
        <v>-65844.100000000006</v>
      </c>
    </row>
    <row r="52" spans="1:16" s="37" customFormat="1" ht="26.25" thickBot="1" x14ac:dyDescent="0.3">
      <c r="A52" s="174" t="s">
        <v>205</v>
      </c>
      <c r="B52" s="175" t="s">
        <v>57</v>
      </c>
      <c r="C52" s="176" t="s">
        <v>124</v>
      </c>
      <c r="D52" s="177" t="s">
        <v>359</v>
      </c>
      <c r="E52" s="178">
        <v>43.08</v>
      </c>
      <c r="F52" s="179">
        <v>18.329999999999998</v>
      </c>
      <c r="G52" s="180">
        <v>22.43</v>
      </c>
      <c r="H52" s="181">
        <f t="shared" si="4"/>
        <v>966.28</v>
      </c>
      <c r="I52" s="182">
        <f t="shared" si="1"/>
        <v>3.7394709345995457E-3</v>
      </c>
      <c r="J52" s="182">
        <f t="shared" si="2"/>
        <v>0.94951160833124781</v>
      </c>
      <c r="K52" s="280"/>
      <c r="L52" s="35"/>
      <c r="M52" s="36">
        <v>2906.35</v>
      </c>
      <c r="N52" s="106">
        <v>3610.56</v>
      </c>
      <c r="O52" s="106">
        <v>10831.68</v>
      </c>
      <c r="P52" s="128">
        <f t="shared" si="5"/>
        <v>-9865.4</v>
      </c>
    </row>
    <row r="53" spans="1:16" s="37" customFormat="1" ht="25.5" x14ac:dyDescent="0.25">
      <c r="A53" s="164" t="s">
        <v>219</v>
      </c>
      <c r="B53" s="165" t="s">
        <v>353</v>
      </c>
      <c r="C53" s="166" t="s">
        <v>141</v>
      </c>
      <c r="D53" s="167" t="s">
        <v>58</v>
      </c>
      <c r="E53" s="168">
        <v>2</v>
      </c>
      <c r="F53" s="169">
        <v>373.87</v>
      </c>
      <c r="G53" s="170">
        <v>457.61</v>
      </c>
      <c r="H53" s="171">
        <f t="shared" si="4"/>
        <v>915.22</v>
      </c>
      <c r="I53" s="172">
        <f t="shared" si="1"/>
        <v>3.5418704606989654E-3</v>
      </c>
      <c r="J53" s="172">
        <f t="shared" si="2"/>
        <v>0.9530534787919468</v>
      </c>
      <c r="K53" s="281" t="s">
        <v>67</v>
      </c>
      <c r="L53" s="35"/>
      <c r="M53" s="36">
        <v>2386.9299999999998</v>
      </c>
      <c r="N53" s="106">
        <v>2965.28</v>
      </c>
      <c r="O53" s="106">
        <v>1897.78</v>
      </c>
      <c r="P53" s="128">
        <f t="shared" si="5"/>
        <v>-982.56</v>
      </c>
    </row>
    <row r="54" spans="1:16" s="37" customFormat="1" ht="38.25" x14ac:dyDescent="0.25">
      <c r="A54" s="173" t="s">
        <v>185</v>
      </c>
      <c r="B54" s="137" t="s">
        <v>57</v>
      </c>
      <c r="C54" s="138" t="s">
        <v>96</v>
      </c>
      <c r="D54" s="139" t="s">
        <v>359</v>
      </c>
      <c r="E54" s="140">
        <v>43.18</v>
      </c>
      <c r="F54" s="145">
        <v>17.02</v>
      </c>
      <c r="G54" s="146">
        <v>20.83</v>
      </c>
      <c r="H54" s="147">
        <f t="shared" si="4"/>
        <v>899.43</v>
      </c>
      <c r="I54" s="107">
        <f t="shared" si="1"/>
        <v>3.4807636944849001E-3</v>
      </c>
      <c r="J54" s="107">
        <f t="shared" si="2"/>
        <v>0.95653424248643171</v>
      </c>
      <c r="K54" s="282"/>
      <c r="L54" s="35"/>
      <c r="M54" s="36">
        <v>148.94</v>
      </c>
      <c r="N54" s="106">
        <v>185.03</v>
      </c>
      <c r="O54" s="106">
        <v>54038.01</v>
      </c>
      <c r="P54" s="128">
        <f t="shared" si="5"/>
        <v>-53138.58</v>
      </c>
    </row>
    <row r="55" spans="1:16" s="37" customFormat="1" ht="25.5" x14ac:dyDescent="0.25">
      <c r="A55" s="173" t="s">
        <v>200</v>
      </c>
      <c r="B55" s="137" t="s">
        <v>354</v>
      </c>
      <c r="C55" s="138" t="s">
        <v>119</v>
      </c>
      <c r="D55" s="139" t="s">
        <v>360</v>
      </c>
      <c r="E55" s="140">
        <v>1.542</v>
      </c>
      <c r="F55" s="145">
        <v>468.7</v>
      </c>
      <c r="G55" s="146">
        <v>573.67999999999995</v>
      </c>
      <c r="H55" s="147">
        <f t="shared" si="4"/>
        <v>884.61</v>
      </c>
      <c r="I55" s="107">
        <f t="shared" si="1"/>
        <v>3.4234107954796791E-3</v>
      </c>
      <c r="J55" s="107">
        <f t="shared" si="2"/>
        <v>0.9599576532819114</v>
      </c>
      <c r="K55" s="282"/>
      <c r="L55" s="35"/>
      <c r="M55" s="36">
        <v>2180.79</v>
      </c>
      <c r="N55" s="106">
        <v>2709.2</v>
      </c>
      <c r="O55" s="106">
        <v>10836.8</v>
      </c>
      <c r="P55" s="128">
        <f t="shared" si="5"/>
        <v>-9952.1899999999987</v>
      </c>
    </row>
    <row r="56" spans="1:16" s="37" customFormat="1" ht="25.5" x14ac:dyDescent="0.25">
      <c r="A56" s="173" t="s">
        <v>208</v>
      </c>
      <c r="B56" s="137" t="s">
        <v>57</v>
      </c>
      <c r="C56" s="138" t="s">
        <v>129</v>
      </c>
      <c r="D56" s="139" t="s">
        <v>58</v>
      </c>
      <c r="E56" s="140">
        <v>3</v>
      </c>
      <c r="F56" s="145">
        <v>233.8</v>
      </c>
      <c r="G56" s="146">
        <v>286.17</v>
      </c>
      <c r="H56" s="147">
        <f t="shared" si="4"/>
        <v>858.51</v>
      </c>
      <c r="I56" s="107">
        <f t="shared" si="1"/>
        <v>3.3224046777984187E-3</v>
      </c>
      <c r="J56" s="107">
        <f t="shared" si="2"/>
        <v>0.96328005795970983</v>
      </c>
      <c r="K56" s="282"/>
      <c r="L56" s="35"/>
      <c r="M56" s="36">
        <v>1202</v>
      </c>
      <c r="N56" s="106">
        <v>1493.24</v>
      </c>
      <c r="O56" s="106">
        <v>2986.48</v>
      </c>
      <c r="P56" s="128">
        <f t="shared" si="5"/>
        <v>-2127.9700000000003</v>
      </c>
    </row>
    <row r="57" spans="1:16" s="37" customFormat="1" ht="25.5" x14ac:dyDescent="0.25">
      <c r="A57" s="173" t="s">
        <v>176</v>
      </c>
      <c r="B57" s="137" t="s">
        <v>353</v>
      </c>
      <c r="C57" s="138" t="s">
        <v>87</v>
      </c>
      <c r="D57" s="139" t="s">
        <v>360</v>
      </c>
      <c r="E57" s="140">
        <v>17.920000000000002</v>
      </c>
      <c r="F57" s="145">
        <v>35.82</v>
      </c>
      <c r="G57" s="146">
        <v>43.84</v>
      </c>
      <c r="H57" s="147">
        <f t="shared" si="4"/>
        <v>785.61</v>
      </c>
      <c r="I57" s="107">
        <f t="shared" si="1"/>
        <v>3.0402841422059331E-3</v>
      </c>
      <c r="J57" s="107">
        <f t="shared" si="2"/>
        <v>0.96632034210191575</v>
      </c>
      <c r="K57" s="282"/>
      <c r="L57" s="35"/>
      <c r="M57" s="36">
        <v>231.41</v>
      </c>
      <c r="N57" s="106">
        <v>270.29000000000002</v>
      </c>
      <c r="O57" s="106">
        <v>70275.399999999994</v>
      </c>
      <c r="P57" s="128">
        <f t="shared" si="5"/>
        <v>-69489.789999999994</v>
      </c>
    </row>
    <row r="58" spans="1:16" s="37" customFormat="1" ht="38.25" x14ac:dyDescent="0.25">
      <c r="A58" s="173" t="s">
        <v>172</v>
      </c>
      <c r="B58" s="137" t="s">
        <v>74</v>
      </c>
      <c r="C58" s="138" t="s">
        <v>84</v>
      </c>
      <c r="D58" s="139" t="s">
        <v>75</v>
      </c>
      <c r="E58" s="140">
        <v>1</v>
      </c>
      <c r="F58" s="145">
        <v>615.20000000000005</v>
      </c>
      <c r="G58" s="146">
        <v>753</v>
      </c>
      <c r="H58" s="147">
        <f t="shared" si="4"/>
        <v>753</v>
      </c>
      <c r="I58" s="107">
        <f t="shared" si="1"/>
        <v>2.9140845445972782E-3</v>
      </c>
      <c r="J58" s="107">
        <f t="shared" si="2"/>
        <v>0.96923442664651305</v>
      </c>
      <c r="K58" s="282"/>
      <c r="L58" s="35"/>
      <c r="M58" s="36">
        <v>229.62</v>
      </c>
      <c r="N58" s="106">
        <v>285.26</v>
      </c>
      <c r="O58" s="106">
        <v>36513.279999999999</v>
      </c>
      <c r="P58" s="128">
        <f t="shared" si="5"/>
        <v>-35760.28</v>
      </c>
    </row>
    <row r="59" spans="1:16" s="37" customFormat="1" ht="25.5" x14ac:dyDescent="0.25">
      <c r="A59" s="173" t="s">
        <v>206</v>
      </c>
      <c r="B59" s="137" t="s">
        <v>353</v>
      </c>
      <c r="C59" s="138" t="s">
        <v>126</v>
      </c>
      <c r="D59" s="139" t="s">
        <v>359</v>
      </c>
      <c r="E59" s="140">
        <v>3.375</v>
      </c>
      <c r="F59" s="145">
        <v>176.6</v>
      </c>
      <c r="G59" s="146">
        <v>216.15</v>
      </c>
      <c r="H59" s="147">
        <f t="shared" si="4"/>
        <v>729.5</v>
      </c>
      <c r="I59" s="107">
        <f t="shared" si="1"/>
        <v>2.8231403390221971E-3</v>
      </c>
      <c r="J59" s="107">
        <f t="shared" si="2"/>
        <v>0.97205756698553525</v>
      </c>
      <c r="K59" s="282"/>
      <c r="L59" s="35"/>
      <c r="M59" s="36">
        <v>61.33</v>
      </c>
      <c r="N59" s="106">
        <v>76.19</v>
      </c>
      <c r="O59" s="106">
        <v>8213.2800000000007</v>
      </c>
      <c r="P59" s="128">
        <f t="shared" si="5"/>
        <v>-7483.7800000000007</v>
      </c>
    </row>
    <row r="60" spans="1:16" s="37" customFormat="1" ht="25.5" x14ac:dyDescent="0.25">
      <c r="A60" s="173" t="s">
        <v>214</v>
      </c>
      <c r="B60" s="137" t="s">
        <v>57</v>
      </c>
      <c r="C60" s="138" t="s">
        <v>135</v>
      </c>
      <c r="D60" s="139" t="s">
        <v>12</v>
      </c>
      <c r="E60" s="140">
        <v>62</v>
      </c>
      <c r="F60" s="145">
        <v>9.52</v>
      </c>
      <c r="G60" s="146">
        <v>11.65</v>
      </c>
      <c r="H60" s="147">
        <f t="shared" si="4"/>
        <v>722.3</v>
      </c>
      <c r="I60" s="107">
        <f t="shared" si="1"/>
        <v>2.7952765824204701E-3</v>
      </c>
      <c r="J60" s="107">
        <f t="shared" si="2"/>
        <v>0.97485284356795576</v>
      </c>
      <c r="K60" s="282"/>
      <c r="L60" s="35"/>
      <c r="M60" s="36">
        <v>592.48</v>
      </c>
      <c r="N60" s="106">
        <v>736.04</v>
      </c>
      <c r="O60" s="106">
        <v>1472.08</v>
      </c>
      <c r="P60" s="128">
        <f t="shared" si="5"/>
        <v>-749.78</v>
      </c>
    </row>
    <row r="61" spans="1:16" s="37" customFormat="1" ht="38.25" x14ac:dyDescent="0.25">
      <c r="A61" s="173" t="s">
        <v>236</v>
      </c>
      <c r="B61" s="137" t="s">
        <v>353</v>
      </c>
      <c r="C61" s="138" t="s">
        <v>160</v>
      </c>
      <c r="D61" s="139" t="s">
        <v>58</v>
      </c>
      <c r="E61" s="140">
        <v>12</v>
      </c>
      <c r="F61" s="145">
        <v>49.06</v>
      </c>
      <c r="G61" s="146">
        <v>60.04</v>
      </c>
      <c r="H61" s="147">
        <f t="shared" si="4"/>
        <v>720.48</v>
      </c>
      <c r="I61" s="107">
        <f t="shared" si="1"/>
        <v>2.7882332439461447E-3</v>
      </c>
      <c r="J61" s="107">
        <f t="shared" si="2"/>
        <v>0.97764107681190193</v>
      </c>
      <c r="K61" s="282"/>
      <c r="L61" s="35"/>
      <c r="M61" s="36"/>
      <c r="N61" s="106"/>
      <c r="O61" s="106"/>
      <c r="P61" s="128"/>
    </row>
    <row r="62" spans="1:16" s="37" customFormat="1" x14ac:dyDescent="0.25">
      <c r="A62" s="173" t="s">
        <v>241</v>
      </c>
      <c r="B62" s="137" t="s">
        <v>57</v>
      </c>
      <c r="C62" s="138" t="s">
        <v>166</v>
      </c>
      <c r="D62" s="139" t="s">
        <v>359</v>
      </c>
      <c r="E62" s="140">
        <v>83.6</v>
      </c>
      <c r="F62" s="145">
        <v>5.71</v>
      </c>
      <c r="G62" s="146">
        <v>6.98</v>
      </c>
      <c r="H62" s="147">
        <f t="shared" si="4"/>
        <v>583.52</v>
      </c>
      <c r="I62" s="107">
        <f t="shared" si="1"/>
        <v>2.2582026739221828E-3</v>
      </c>
      <c r="J62" s="107">
        <f t="shared" si="2"/>
        <v>0.97989927948582412</v>
      </c>
      <c r="K62" s="282"/>
      <c r="L62" s="35"/>
      <c r="M62" s="36"/>
      <c r="N62" s="106"/>
      <c r="O62" s="106"/>
      <c r="P62" s="128"/>
    </row>
    <row r="63" spans="1:16" s="37" customFormat="1" ht="25.5" x14ac:dyDescent="0.25">
      <c r="A63" s="173" t="s">
        <v>178</v>
      </c>
      <c r="B63" s="137" t="s">
        <v>57</v>
      </c>
      <c r="C63" s="138" t="s">
        <v>89</v>
      </c>
      <c r="D63" s="139" t="s">
        <v>360</v>
      </c>
      <c r="E63" s="140">
        <v>8.3000000000000007</v>
      </c>
      <c r="F63" s="145">
        <v>55.66</v>
      </c>
      <c r="G63" s="146">
        <v>68.12</v>
      </c>
      <c r="H63" s="147">
        <f t="shared" si="4"/>
        <v>565.39</v>
      </c>
      <c r="I63" s="107">
        <f t="shared" si="1"/>
        <v>2.1880401868125563E-3</v>
      </c>
      <c r="J63" s="107">
        <f t="shared" si="2"/>
        <v>0.98208731967263663</v>
      </c>
      <c r="K63" s="282"/>
      <c r="L63" s="35"/>
      <c r="M63" s="36">
        <v>660.69</v>
      </c>
      <c r="N63" s="106">
        <v>820.78</v>
      </c>
      <c r="O63" s="106">
        <v>18286.98</v>
      </c>
      <c r="P63" s="128">
        <f>H63-O63</f>
        <v>-17721.59</v>
      </c>
    </row>
    <row r="64" spans="1:16" s="37" customFormat="1" ht="25.5" x14ac:dyDescent="0.25">
      <c r="A64" s="173" t="s">
        <v>217</v>
      </c>
      <c r="B64" s="137" t="s">
        <v>353</v>
      </c>
      <c r="C64" s="138" t="s">
        <v>139</v>
      </c>
      <c r="D64" s="139" t="s">
        <v>58</v>
      </c>
      <c r="E64" s="140">
        <v>1</v>
      </c>
      <c r="F64" s="145">
        <v>372.55</v>
      </c>
      <c r="G64" s="146">
        <v>456</v>
      </c>
      <c r="H64" s="147">
        <f t="shared" si="4"/>
        <v>456</v>
      </c>
      <c r="I64" s="107">
        <f t="shared" si="1"/>
        <v>1.7647045847760409E-3</v>
      </c>
      <c r="J64" s="107">
        <f t="shared" si="2"/>
        <v>0.98385202425741269</v>
      </c>
      <c r="K64" s="282"/>
      <c r="L64" s="35"/>
      <c r="M64" s="36">
        <v>830.96</v>
      </c>
      <c r="N64" s="106">
        <v>1032.3</v>
      </c>
      <c r="O64" s="106">
        <v>1032.3299999999997</v>
      </c>
      <c r="P64" s="128">
        <f>H64-O64</f>
        <v>-576.3299999999997</v>
      </c>
    </row>
    <row r="65" spans="1:16" s="37" customFormat="1" ht="25.5" x14ac:dyDescent="0.25">
      <c r="A65" s="173" t="s">
        <v>242</v>
      </c>
      <c r="B65" s="137" t="s">
        <v>57</v>
      </c>
      <c r="C65" s="138" t="s">
        <v>167</v>
      </c>
      <c r="D65" s="139" t="s">
        <v>58</v>
      </c>
      <c r="E65" s="140">
        <v>3</v>
      </c>
      <c r="F65" s="145">
        <v>117.52</v>
      </c>
      <c r="G65" s="146">
        <v>143.84</v>
      </c>
      <c r="H65" s="147">
        <f t="shared" si="4"/>
        <v>431.52</v>
      </c>
      <c r="I65" s="107">
        <f t="shared" si="1"/>
        <v>1.6699678123301693E-3</v>
      </c>
      <c r="J65" s="107">
        <f t="shared" si="2"/>
        <v>0.98552199206974289</v>
      </c>
      <c r="K65" s="282"/>
      <c r="L65" s="35"/>
      <c r="M65" s="36"/>
      <c r="N65" s="106"/>
      <c r="O65" s="106"/>
      <c r="P65" s="128"/>
    </row>
    <row r="66" spans="1:16" s="37" customFormat="1" x14ac:dyDescent="0.25">
      <c r="A66" s="173" t="s">
        <v>203</v>
      </c>
      <c r="B66" s="137" t="s">
        <v>353</v>
      </c>
      <c r="C66" s="138" t="s">
        <v>122</v>
      </c>
      <c r="D66" s="139" t="s">
        <v>58</v>
      </c>
      <c r="E66" s="140">
        <v>30.93</v>
      </c>
      <c r="F66" s="145">
        <v>10.4</v>
      </c>
      <c r="G66" s="146">
        <v>12.72</v>
      </c>
      <c r="H66" s="147">
        <f t="shared" si="4"/>
        <v>393.42</v>
      </c>
      <c r="I66" s="107">
        <f t="shared" si="1"/>
        <v>1.5225221003126975E-3</v>
      </c>
      <c r="J66" s="107">
        <f t="shared" si="2"/>
        <v>0.98704451417005556</v>
      </c>
      <c r="K66" s="282"/>
      <c r="L66" s="35"/>
      <c r="M66" s="36">
        <v>5.77</v>
      </c>
      <c r="N66" s="106">
        <v>7.17</v>
      </c>
      <c r="O66" s="106">
        <v>6675.27</v>
      </c>
      <c r="P66" s="128">
        <f t="shared" ref="P66:P83" si="6">H66-O66</f>
        <v>-6281.85</v>
      </c>
    </row>
    <row r="67" spans="1:16" s="37" customFormat="1" ht="25.5" x14ac:dyDescent="0.25">
      <c r="A67" s="173" t="s">
        <v>199</v>
      </c>
      <c r="B67" s="137" t="s">
        <v>57</v>
      </c>
      <c r="C67" s="138" t="s">
        <v>118</v>
      </c>
      <c r="D67" s="139" t="s">
        <v>360</v>
      </c>
      <c r="E67" s="140">
        <v>1.29</v>
      </c>
      <c r="F67" s="145">
        <v>239.52</v>
      </c>
      <c r="G67" s="146">
        <v>293.17</v>
      </c>
      <c r="H67" s="147">
        <f t="shared" si="4"/>
        <v>378.18</v>
      </c>
      <c r="I67" s="107">
        <f t="shared" si="1"/>
        <v>1.4635438155057088E-3</v>
      </c>
      <c r="J67" s="107">
        <f t="shared" si="2"/>
        <v>0.98850805798556129</v>
      </c>
      <c r="K67" s="282"/>
      <c r="L67" s="35"/>
      <c r="M67" s="36">
        <v>5676.76</v>
      </c>
      <c r="N67" s="106">
        <v>7052.24</v>
      </c>
      <c r="O67" s="106">
        <v>7052.2199999999993</v>
      </c>
      <c r="P67" s="128">
        <f t="shared" si="6"/>
        <v>-6674.0399999999991</v>
      </c>
    </row>
    <row r="68" spans="1:16" s="37" customFormat="1" ht="25.5" x14ac:dyDescent="0.25">
      <c r="A68" s="173" t="s">
        <v>216</v>
      </c>
      <c r="B68" s="137" t="s">
        <v>57</v>
      </c>
      <c r="C68" s="138" t="s">
        <v>136</v>
      </c>
      <c r="D68" s="139" t="s">
        <v>360</v>
      </c>
      <c r="E68" s="140">
        <v>9.92</v>
      </c>
      <c r="F68" s="145">
        <v>31.1</v>
      </c>
      <c r="G68" s="146">
        <v>38.06</v>
      </c>
      <c r="H68" s="147">
        <f t="shared" si="4"/>
        <v>377.55</v>
      </c>
      <c r="I68" s="107">
        <f t="shared" si="1"/>
        <v>1.4611057368030577E-3</v>
      </c>
      <c r="J68" s="107">
        <f t="shared" si="2"/>
        <v>0.98996916372236432</v>
      </c>
      <c r="K68" s="282"/>
      <c r="L68" s="35"/>
      <c r="M68" s="36">
        <v>1811.3</v>
      </c>
      <c r="N68" s="106">
        <v>2250.1799999999998</v>
      </c>
      <c r="O68" s="106">
        <v>2250.1799999999998</v>
      </c>
      <c r="P68" s="128">
        <f t="shared" si="6"/>
        <v>-1872.6299999999999</v>
      </c>
    </row>
    <row r="69" spans="1:16" s="37" customFormat="1" ht="25.5" x14ac:dyDescent="0.25">
      <c r="A69" s="173" t="s">
        <v>212</v>
      </c>
      <c r="B69" s="137" t="s">
        <v>353</v>
      </c>
      <c r="C69" s="138" t="s">
        <v>133</v>
      </c>
      <c r="D69" s="139" t="s">
        <v>58</v>
      </c>
      <c r="E69" s="140">
        <v>3</v>
      </c>
      <c r="F69" s="145">
        <v>98.11</v>
      </c>
      <c r="G69" s="146">
        <v>120.08</v>
      </c>
      <c r="H69" s="147">
        <f t="shared" si="4"/>
        <v>360.24</v>
      </c>
      <c r="I69" s="107">
        <f t="shared" si="1"/>
        <v>1.3941166219730724E-3</v>
      </c>
      <c r="J69" s="107">
        <f t="shared" si="2"/>
        <v>0.99136328034433741</v>
      </c>
      <c r="K69" s="282"/>
      <c r="L69" s="35"/>
      <c r="M69" s="36">
        <v>10.72</v>
      </c>
      <c r="N69" s="106">
        <v>12.52</v>
      </c>
      <c r="O69" s="106">
        <v>250.4</v>
      </c>
      <c r="P69" s="128">
        <f t="shared" si="6"/>
        <v>109.84</v>
      </c>
    </row>
    <row r="70" spans="1:16" s="37" customFormat="1" x14ac:dyDescent="0.25">
      <c r="A70" s="173" t="s">
        <v>187</v>
      </c>
      <c r="B70" s="137" t="s">
        <v>354</v>
      </c>
      <c r="C70" s="138" t="s">
        <v>99</v>
      </c>
      <c r="D70" s="139" t="s">
        <v>360</v>
      </c>
      <c r="E70" s="140">
        <v>39.42</v>
      </c>
      <c r="F70" s="145">
        <v>7.34</v>
      </c>
      <c r="G70" s="146">
        <v>8.98</v>
      </c>
      <c r="H70" s="147">
        <f t="shared" si="4"/>
        <v>353.99</v>
      </c>
      <c r="I70" s="107">
        <f t="shared" si="1"/>
        <v>1.3699293332562956E-3</v>
      </c>
      <c r="J70" s="107">
        <f t="shared" si="2"/>
        <v>0.99273320967759371</v>
      </c>
      <c r="K70" s="282"/>
      <c r="L70" s="35"/>
      <c r="M70" s="36">
        <v>5720.49</v>
      </c>
      <c r="N70" s="106">
        <v>7106.56</v>
      </c>
      <c r="O70" s="106">
        <v>7106.56</v>
      </c>
      <c r="P70" s="128">
        <f t="shared" si="6"/>
        <v>-6752.5700000000006</v>
      </c>
    </row>
    <row r="71" spans="1:16" ht="25.5" x14ac:dyDescent="0.25">
      <c r="A71" s="173" t="s">
        <v>211</v>
      </c>
      <c r="B71" s="137" t="s">
        <v>57</v>
      </c>
      <c r="C71" s="138" t="s">
        <v>132</v>
      </c>
      <c r="D71" s="139" t="s">
        <v>58</v>
      </c>
      <c r="E71" s="140">
        <v>3</v>
      </c>
      <c r="F71" s="145">
        <v>89.61</v>
      </c>
      <c r="G71" s="146">
        <v>109.68</v>
      </c>
      <c r="H71" s="147">
        <f t="shared" si="4"/>
        <v>329.04</v>
      </c>
      <c r="I71" s="107">
        <f t="shared" si="1"/>
        <v>1.2733736766989223E-3</v>
      </c>
      <c r="J71" s="107">
        <f t="shared" si="2"/>
        <v>0.99400658335429259</v>
      </c>
      <c r="K71" s="282"/>
      <c r="M71" s="36">
        <v>90.55</v>
      </c>
      <c r="N71" s="106">
        <v>112.49</v>
      </c>
      <c r="O71" s="106">
        <v>3675.05</v>
      </c>
      <c r="P71" s="128">
        <f t="shared" si="6"/>
        <v>-3346.01</v>
      </c>
    </row>
    <row r="72" spans="1:16" ht="25.5" x14ac:dyDescent="0.25">
      <c r="A72" s="173" t="s">
        <v>198</v>
      </c>
      <c r="B72" s="137" t="s">
        <v>57</v>
      </c>
      <c r="C72" s="138" t="s">
        <v>115</v>
      </c>
      <c r="D72" s="139" t="s">
        <v>359</v>
      </c>
      <c r="E72" s="140">
        <v>1.93</v>
      </c>
      <c r="F72" s="145">
        <v>138.30000000000001</v>
      </c>
      <c r="G72" s="146">
        <v>169.27</v>
      </c>
      <c r="H72" s="147">
        <f t="shared" si="4"/>
        <v>326.69</v>
      </c>
      <c r="I72" s="107">
        <f t="shared" si="1"/>
        <v>1.2642792561414142E-3</v>
      </c>
      <c r="J72" s="107">
        <f t="shared" si="2"/>
        <v>0.99527086261043396</v>
      </c>
      <c r="K72" s="282"/>
      <c r="L72" s="35"/>
      <c r="M72" s="36">
        <v>15.45</v>
      </c>
      <c r="N72" s="106">
        <v>19.190000000000001</v>
      </c>
      <c r="O72" s="106">
        <v>14675.54</v>
      </c>
      <c r="P72" s="128">
        <f t="shared" si="6"/>
        <v>-14348.85</v>
      </c>
    </row>
    <row r="73" spans="1:16" ht="25.5" x14ac:dyDescent="0.25">
      <c r="A73" s="173" t="s">
        <v>223</v>
      </c>
      <c r="B73" s="137" t="s">
        <v>353</v>
      </c>
      <c r="C73" s="138" t="s">
        <v>145</v>
      </c>
      <c r="D73" s="139" t="s">
        <v>58</v>
      </c>
      <c r="E73" s="140">
        <v>1</v>
      </c>
      <c r="F73" s="145">
        <v>177.95000000000002</v>
      </c>
      <c r="G73" s="146">
        <v>217.81</v>
      </c>
      <c r="H73" s="147">
        <f t="shared" si="4"/>
        <v>217.81</v>
      </c>
      <c r="I73" s="107">
        <f t="shared" si="1"/>
        <v>8.4291733686418747E-4</v>
      </c>
      <c r="J73" s="107">
        <f t="shared" si="2"/>
        <v>0.99611377994729811</v>
      </c>
      <c r="K73" s="282"/>
      <c r="L73" s="35"/>
      <c r="M73" s="36">
        <v>33.76</v>
      </c>
      <c r="N73" s="106">
        <v>41.94</v>
      </c>
      <c r="O73" s="106">
        <v>1224.6400000000001</v>
      </c>
      <c r="P73" s="128">
        <f t="shared" si="6"/>
        <v>-1006.8300000000002</v>
      </c>
    </row>
    <row r="74" spans="1:16" x14ac:dyDescent="0.25">
      <c r="A74" s="173" t="s">
        <v>225</v>
      </c>
      <c r="B74" s="137" t="s">
        <v>353</v>
      </c>
      <c r="C74" s="138" t="s">
        <v>147</v>
      </c>
      <c r="D74" s="139" t="s">
        <v>58</v>
      </c>
      <c r="E74" s="140">
        <v>1</v>
      </c>
      <c r="F74" s="145">
        <v>161.94</v>
      </c>
      <c r="G74" s="146">
        <v>198.21</v>
      </c>
      <c r="H74" s="147">
        <f t="shared" ref="H74:H83" si="7">TRUNC(E74*G74,2)</f>
        <v>198.21</v>
      </c>
      <c r="I74" s="107">
        <f t="shared" si="1"/>
        <v>7.6706599944837523E-4</v>
      </c>
      <c r="J74" s="107">
        <f t="shared" si="2"/>
        <v>0.99688084594674653</v>
      </c>
      <c r="K74" s="282"/>
      <c r="L74" s="35"/>
      <c r="M74" s="36">
        <v>74.28</v>
      </c>
      <c r="N74" s="106">
        <v>92.28</v>
      </c>
      <c r="O74" s="106">
        <v>322.98</v>
      </c>
      <c r="P74" s="128">
        <f t="shared" si="6"/>
        <v>-124.77000000000001</v>
      </c>
    </row>
    <row r="75" spans="1:16" ht="25.5" x14ac:dyDescent="0.25">
      <c r="A75" s="173" t="s">
        <v>174</v>
      </c>
      <c r="B75" s="137" t="s">
        <v>57</v>
      </c>
      <c r="C75" s="138" t="s">
        <v>70</v>
      </c>
      <c r="D75" s="139" t="s">
        <v>58</v>
      </c>
      <c r="E75" s="140">
        <v>1</v>
      </c>
      <c r="F75" s="145">
        <v>145.38</v>
      </c>
      <c r="G75" s="146">
        <v>177.94</v>
      </c>
      <c r="H75" s="147">
        <f t="shared" si="7"/>
        <v>177.94</v>
      </c>
      <c r="I75" s="107">
        <f t="shared" ref="I75:I83" si="8">H75/H$84</f>
        <v>6.8862178468212445E-4</v>
      </c>
      <c r="J75" s="107">
        <f t="shared" si="2"/>
        <v>0.99756946773142863</v>
      </c>
      <c r="K75" s="282"/>
      <c r="L75" s="35"/>
      <c r="M75" s="36">
        <v>9.11</v>
      </c>
      <c r="N75" s="106">
        <v>11.32</v>
      </c>
      <c r="O75" s="106">
        <v>32437.57</v>
      </c>
      <c r="P75" s="128">
        <f t="shared" si="6"/>
        <v>-32259.63</v>
      </c>
    </row>
    <row r="76" spans="1:16" ht="25.5" x14ac:dyDescent="0.25">
      <c r="A76" s="173" t="s">
        <v>210</v>
      </c>
      <c r="B76" s="137" t="s">
        <v>57</v>
      </c>
      <c r="C76" s="138" t="s">
        <v>131</v>
      </c>
      <c r="D76" s="139" t="s">
        <v>12</v>
      </c>
      <c r="E76" s="140">
        <v>10.5</v>
      </c>
      <c r="F76" s="145">
        <v>11.48</v>
      </c>
      <c r="G76" s="146">
        <v>14.05</v>
      </c>
      <c r="H76" s="147">
        <f t="shared" si="7"/>
        <v>147.52000000000001</v>
      </c>
      <c r="I76" s="107">
        <f t="shared" si="8"/>
        <v>5.7089741303982804E-4</v>
      </c>
      <c r="J76" s="107">
        <f t="shared" ref="J76:J83" si="9">J75+I76</f>
        <v>0.99814036514446847</v>
      </c>
      <c r="K76" s="282"/>
      <c r="L76" s="35"/>
      <c r="M76" s="36">
        <v>18</v>
      </c>
      <c r="N76" s="106">
        <v>22.36</v>
      </c>
      <c r="O76" s="106">
        <v>3689.4</v>
      </c>
      <c r="P76" s="128">
        <f t="shared" si="6"/>
        <v>-3541.88</v>
      </c>
    </row>
    <row r="77" spans="1:16" ht="51" x14ac:dyDescent="0.25">
      <c r="A77" s="173" t="s">
        <v>230</v>
      </c>
      <c r="B77" s="137" t="s">
        <v>353</v>
      </c>
      <c r="C77" s="138" t="s">
        <v>153</v>
      </c>
      <c r="D77" s="139" t="s">
        <v>58</v>
      </c>
      <c r="E77" s="140">
        <v>1</v>
      </c>
      <c r="F77" s="145">
        <v>102.94</v>
      </c>
      <c r="G77" s="146">
        <v>125.99</v>
      </c>
      <c r="H77" s="147">
        <f t="shared" si="7"/>
        <v>125.99</v>
      </c>
      <c r="I77" s="107">
        <f t="shared" si="8"/>
        <v>4.8757704086827502E-4</v>
      </c>
      <c r="J77" s="107">
        <f t="shared" si="9"/>
        <v>0.99862794218533679</v>
      </c>
      <c r="K77" s="282"/>
      <c r="M77" s="36">
        <v>85.39</v>
      </c>
      <c r="N77" s="106">
        <v>106.08</v>
      </c>
      <c r="O77" s="106">
        <v>106.08</v>
      </c>
      <c r="P77" s="128">
        <f t="shared" si="6"/>
        <v>19.909999999999997</v>
      </c>
    </row>
    <row r="78" spans="1:16" ht="25.5" x14ac:dyDescent="0.25">
      <c r="A78" s="173" t="s">
        <v>221</v>
      </c>
      <c r="B78" s="137" t="s">
        <v>353</v>
      </c>
      <c r="C78" s="138" t="s">
        <v>143</v>
      </c>
      <c r="D78" s="139" t="s">
        <v>58</v>
      </c>
      <c r="E78" s="140">
        <v>1</v>
      </c>
      <c r="F78" s="145">
        <v>95.67</v>
      </c>
      <c r="G78" s="146">
        <v>117.1</v>
      </c>
      <c r="H78" s="147">
        <f t="shared" si="7"/>
        <v>117.1</v>
      </c>
      <c r="I78" s="107">
        <f t="shared" si="8"/>
        <v>4.5317304139753158E-4</v>
      </c>
      <c r="J78" s="107">
        <f t="shared" si="9"/>
        <v>0.99908111522673437</v>
      </c>
      <c r="K78" s="282"/>
      <c r="L78" s="35"/>
      <c r="M78" s="36">
        <v>46.83</v>
      </c>
      <c r="N78" s="106">
        <v>58.18</v>
      </c>
      <c r="O78" s="106">
        <v>1730.8600000000001</v>
      </c>
      <c r="P78" s="128">
        <f t="shared" si="6"/>
        <v>-1613.7600000000002</v>
      </c>
    </row>
    <row r="79" spans="1:16" ht="51" x14ac:dyDescent="0.25">
      <c r="A79" s="173" t="s">
        <v>232</v>
      </c>
      <c r="B79" s="137" t="s">
        <v>353</v>
      </c>
      <c r="C79" s="138" t="s">
        <v>155</v>
      </c>
      <c r="D79" s="139" t="s">
        <v>58</v>
      </c>
      <c r="E79" s="140">
        <v>1</v>
      </c>
      <c r="F79" s="145">
        <v>70.41</v>
      </c>
      <c r="G79" s="146">
        <v>86.18</v>
      </c>
      <c r="H79" s="147">
        <f t="shared" si="7"/>
        <v>86.18</v>
      </c>
      <c r="I79" s="107">
        <f t="shared" si="8"/>
        <v>3.3351368665789305E-4</v>
      </c>
      <c r="J79" s="107">
        <f t="shared" si="9"/>
        <v>0.99941462891339228</v>
      </c>
      <c r="K79" s="282"/>
      <c r="L79" s="35"/>
      <c r="M79" s="36">
        <v>8.8800000000000008</v>
      </c>
      <c r="N79" s="106">
        <v>11.03</v>
      </c>
      <c r="O79" s="106">
        <v>29.79</v>
      </c>
      <c r="P79" s="128">
        <f t="shared" si="6"/>
        <v>56.390000000000008</v>
      </c>
    </row>
    <row r="80" spans="1:16" ht="25.5" x14ac:dyDescent="0.25">
      <c r="A80" s="173" t="s">
        <v>184</v>
      </c>
      <c r="B80" s="137" t="s">
        <v>57</v>
      </c>
      <c r="C80" s="138" t="s">
        <v>95</v>
      </c>
      <c r="D80" s="139" t="s">
        <v>359</v>
      </c>
      <c r="E80" s="140">
        <v>12.663</v>
      </c>
      <c r="F80" s="145">
        <v>4.18</v>
      </c>
      <c r="G80" s="146">
        <v>5.1100000000000003</v>
      </c>
      <c r="H80" s="147">
        <f t="shared" si="7"/>
        <v>64.7</v>
      </c>
      <c r="I80" s="107">
        <f t="shared" si="8"/>
        <v>2.5038681279607427E-4</v>
      </c>
      <c r="J80" s="107">
        <f t="shared" si="9"/>
        <v>0.99966501572618838</v>
      </c>
      <c r="K80" s="282"/>
      <c r="L80" s="35"/>
      <c r="M80" s="36">
        <v>85.28</v>
      </c>
      <c r="N80" s="106">
        <v>105.94</v>
      </c>
      <c r="O80" s="106">
        <v>26977.610000000008</v>
      </c>
      <c r="P80" s="128">
        <f t="shared" si="6"/>
        <v>-26912.910000000007</v>
      </c>
    </row>
    <row r="81" spans="1:16" ht="25.5" x14ac:dyDescent="0.25">
      <c r="A81" s="173" t="s">
        <v>186</v>
      </c>
      <c r="B81" s="137" t="s">
        <v>353</v>
      </c>
      <c r="C81" s="138" t="s">
        <v>97</v>
      </c>
      <c r="D81" s="139" t="s">
        <v>58</v>
      </c>
      <c r="E81" s="140">
        <v>1</v>
      </c>
      <c r="F81" s="145">
        <v>31.94</v>
      </c>
      <c r="G81" s="146">
        <v>39.090000000000003</v>
      </c>
      <c r="H81" s="147">
        <f t="shared" si="7"/>
        <v>39.090000000000003</v>
      </c>
      <c r="I81" s="107">
        <f t="shared" si="8"/>
        <v>1.5127697855020931E-4</v>
      </c>
      <c r="J81" s="107">
        <f t="shared" si="9"/>
        <v>0.9998162927047386</v>
      </c>
      <c r="K81" s="282"/>
      <c r="L81" s="35"/>
      <c r="M81" s="36">
        <v>23.69</v>
      </c>
      <c r="N81" s="106">
        <v>27.67</v>
      </c>
      <c r="O81" s="106">
        <v>8028.45</v>
      </c>
      <c r="P81" s="128">
        <f t="shared" si="6"/>
        <v>-7989.36</v>
      </c>
    </row>
    <row r="82" spans="1:16" ht="25.5" x14ac:dyDescent="0.25">
      <c r="A82" s="173" t="s">
        <v>177</v>
      </c>
      <c r="B82" s="137" t="s">
        <v>353</v>
      </c>
      <c r="C82" s="138" t="s">
        <v>88</v>
      </c>
      <c r="D82" s="139" t="s">
        <v>360</v>
      </c>
      <c r="E82" s="140">
        <v>0.57799999999999996</v>
      </c>
      <c r="F82" s="145">
        <v>43</v>
      </c>
      <c r="G82" s="146">
        <v>52.63</v>
      </c>
      <c r="H82" s="147">
        <f t="shared" si="7"/>
        <v>30.42</v>
      </c>
      <c r="I82" s="107">
        <f t="shared" si="8"/>
        <v>1.1772437164229642E-4</v>
      </c>
      <c r="J82" s="107">
        <f t="shared" si="9"/>
        <v>0.99993401707638085</v>
      </c>
      <c r="K82" s="282"/>
      <c r="L82" s="35"/>
      <c r="M82" s="36">
        <v>9446.2999999999993</v>
      </c>
      <c r="N82" s="106">
        <v>11735.14</v>
      </c>
      <c r="O82" s="106">
        <v>82145.98</v>
      </c>
      <c r="P82" s="128">
        <f t="shared" si="6"/>
        <v>-82115.56</v>
      </c>
    </row>
    <row r="83" spans="1:16" ht="26.25" thickBot="1" x14ac:dyDescent="0.3">
      <c r="A83" s="174" t="s">
        <v>213</v>
      </c>
      <c r="B83" s="175" t="s">
        <v>57</v>
      </c>
      <c r="C83" s="176" t="s">
        <v>134</v>
      </c>
      <c r="D83" s="177" t="s">
        <v>58</v>
      </c>
      <c r="E83" s="178">
        <v>1</v>
      </c>
      <c r="F83" s="179">
        <v>13.93</v>
      </c>
      <c r="G83" s="180">
        <v>17.05</v>
      </c>
      <c r="H83" s="181">
        <f t="shared" si="7"/>
        <v>17.05</v>
      </c>
      <c r="I83" s="182">
        <f t="shared" si="8"/>
        <v>6.5982923619367328E-5</v>
      </c>
      <c r="J83" s="182">
        <f t="shared" si="9"/>
        <v>1.0000000000000002</v>
      </c>
      <c r="K83" s="283"/>
      <c r="L83" s="35"/>
      <c r="M83" s="36">
        <v>28.78</v>
      </c>
      <c r="N83" s="106">
        <v>35.75</v>
      </c>
      <c r="O83" s="106">
        <v>357.5</v>
      </c>
      <c r="P83" s="128">
        <f t="shared" si="6"/>
        <v>-340.45</v>
      </c>
    </row>
    <row r="84" spans="1:16" s="183" customFormat="1" ht="15.75" thickBot="1" x14ac:dyDescent="0.3">
      <c r="A84" s="284" t="s">
        <v>68</v>
      </c>
      <c r="B84" s="285"/>
      <c r="C84" s="285"/>
      <c r="D84" s="285"/>
      <c r="E84" s="285"/>
      <c r="F84" s="285"/>
      <c r="G84" s="285"/>
      <c r="H84" s="203">
        <f>SUM(H10:H83)</f>
        <v>258400.18999999994</v>
      </c>
      <c r="I84" s="202">
        <f>SUM(I10:I83)</f>
        <v>1.0000000000000002</v>
      </c>
      <c r="J84" s="200"/>
      <c r="K84" s="201"/>
      <c r="M84" s="184"/>
      <c r="N84" s="185"/>
      <c r="O84" s="185"/>
    </row>
  </sheetData>
  <sheetProtection selectLockedCells="1"/>
  <protectedRanges>
    <protectedRange algorithmName="SHA-512" hashValue="rtssY/sHYn1ndJ7yoSBfD/3TRXRl2ItQgemQlHK8zbrc5ZHU47x9hCbPVDO/KkR41zovKVl992gEYfZRZlQzkg==" saltValue="/d/um3CzxPiz8ZtHG0wtwQ==" spinCount="100000" sqref="A5:H6" name="Intervalo2"/>
    <protectedRange algorithmName="SHA-512" hashValue="2/WNC7/BcjsLwALCIElqHsVWWIWi50bI54V4vHBTEMNxwB+yNCxDqnNdcD/3xmyOx+9RItDtNCxOEktV46TW8w==" saltValue="hobpbENciaQWkzmLSvGPOA==" spinCount="100000" sqref="F10:H69 F70 G70:H83 A10:D20 A9:H9" name="Intervalo1"/>
    <protectedRange algorithmName="SHA-512" hashValue="2/WNC7/BcjsLwALCIElqHsVWWIWi50bI54V4vHBTEMNxwB+yNCxDqnNdcD/3xmyOx+9RItDtNCxOEktV46TW8w==" saltValue="hobpbENciaQWkzmLSvGPOA==" spinCount="100000" sqref="K9" name="Intervalo1_1"/>
    <protectedRange algorithmName="SHA-512" hashValue="rtssY/sHYn1ndJ7yoSBfD/3TRXRl2ItQgemQlHK8zbrc5ZHU47x9hCbPVDO/KkR41zovKVl992gEYfZRZlQzkg==" saltValue="/d/um3CzxPiz8ZtHG0wtwQ==" spinCount="100000" sqref="A1:H4" name="Intervalo2_2"/>
    <protectedRange algorithmName="SHA-512" hashValue="imIViuRi2NnEXGNHFICOyCD6zDTpVqOmumaIHSQyYdTNWXwOWBGWQlVDsDPrmmL/QQyUG9YwFb62Tffokj8UUw==" saltValue="u7laIWKQlI5wXMHA8R+6GA==" spinCount="100000" sqref="A7:A8" name="Intervalo3"/>
  </protectedRanges>
  <mergeCells count="13">
    <mergeCell ref="K10:K31"/>
    <mergeCell ref="K32:K52"/>
    <mergeCell ref="K53:K83"/>
    <mergeCell ref="A84:G84"/>
    <mergeCell ref="A8:K8"/>
    <mergeCell ref="A7:H7"/>
    <mergeCell ref="A1:K1"/>
    <mergeCell ref="A2:K2"/>
    <mergeCell ref="A3:K3"/>
    <mergeCell ref="A4:K4"/>
    <mergeCell ref="D5:E6"/>
    <mergeCell ref="F5:G5"/>
    <mergeCell ref="F6:G6"/>
  </mergeCells>
  <printOptions horizontalCentered="1"/>
  <pageMargins left="0.39370078740157483" right="0.51181102362204722" top="0.31496062992125984" bottom="0.31496062992125984" header="0" footer="0"/>
  <pageSetup paperSize="9" scale="5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PLANILHA</vt:lpstr>
      <vt:lpstr>Comp. BDI</vt:lpstr>
      <vt:lpstr>Cronograma Proponente</vt:lpstr>
      <vt:lpstr>Curva ABC</vt:lpstr>
      <vt:lpstr>'Cronograma Proponente'!___xlnm_Print_Area</vt:lpstr>
      <vt:lpstr>'Cronograma Proponente'!___xlnm_Print_Titles</vt:lpstr>
      <vt:lpstr>'Comp. BDI'!Area_de_impressao</vt:lpstr>
      <vt:lpstr>'Cronograma Proponente'!Area_de_impressao</vt:lpstr>
      <vt:lpstr>'Curva ABC'!Area_de_impressao</vt:lpstr>
      <vt:lpstr>PLANILHA!Area_de_impressao</vt:lpstr>
      <vt:lpstr>'Curva ABC'!Titulos_de_impressao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Danielle</cp:lastModifiedBy>
  <cp:lastPrinted>2026-06-10T19:16:23Z</cp:lastPrinted>
  <dcterms:created xsi:type="dcterms:W3CDTF">2024-09-24T19:12:18Z</dcterms:created>
  <dcterms:modified xsi:type="dcterms:W3CDTF">2026-06-10T19:17:49Z</dcterms:modified>
</cp:coreProperties>
</file>